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конец года 2025\Сохновская сош\"/>
    </mc:Choice>
  </mc:AlternateContent>
  <xr:revisionPtr revIDLastSave="0" documentId="13_ncr:1_{5119E245-B6BF-4B82-9E72-512C143610B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Сохновская СОШ" sheetId="1" r:id="rId1"/>
  </sheets>
  <definedNames>
    <definedName name="_xlnm.Print_Area" localSheetId="0">'Сохновская СОШ'!$A$1:$F$295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57" i="1" l="1"/>
  <c r="F229" i="1" l="1"/>
  <c r="F215" i="1"/>
  <c r="F180" i="1"/>
  <c r="F144" i="1"/>
  <c r="F121" i="1"/>
  <c r="F108" i="1"/>
  <c r="F72" i="1"/>
  <c r="F85" i="1" l="1"/>
  <c r="F227" i="1"/>
  <c r="F49" i="1"/>
  <c r="F35" i="1"/>
  <c r="F13" i="1"/>
</calcChain>
</file>

<file path=xl/sharedStrings.xml><?xml version="1.0" encoding="utf-8"?>
<sst xmlns="http://schemas.openxmlformats.org/spreadsheetml/2006/main" count="629" uniqueCount="79">
  <si>
    <t xml:space="preserve">Приложение № 1                             </t>
  </si>
  <si>
    <t>Значения натуральных норм, необходимых для определения базовых нормативов затрат на оказание муниципальных услуг муниципальными бюджетными образовательными учреждениями Назаровского района</t>
  </si>
  <si>
    <t>Наименование муниципальной услуги</t>
  </si>
  <si>
    <t>Уникальный номер реестровой записи</t>
  </si>
  <si>
    <t>Единица измерения показателя объема оказания муниципальной услуги</t>
  </si>
  <si>
    <t>Наименование натуральной нормы</t>
  </si>
  <si>
    <t>Единица измерения натуральной нормы</t>
  </si>
  <si>
    <t>Значение натуральной нормы</t>
  </si>
  <si>
    <t>Реализация основных образовательных программ дошкольного  образования</t>
  </si>
  <si>
    <t>8010120.99.0.БА81АЭ92001</t>
  </si>
  <si>
    <t>Численность  (человек)</t>
  </si>
  <si>
    <t>1. Натуральные нормы,  непосредственно связанные с оказанием муниципальной услуги</t>
  </si>
  <si>
    <t>1.1. Работники, непосредственно связанные с оказанием муниципальной услуги</t>
  </si>
  <si>
    <t>Педагогический  работник</t>
  </si>
  <si>
    <t>штатная численность</t>
  </si>
  <si>
    <t>Оплата труда</t>
  </si>
  <si>
    <t>сумма в год</t>
  </si>
  <si>
    <t>Начисление на оплату труда 30,2%</t>
  </si>
  <si>
    <t>2. Натуральные нормы на общехозяйственные нужды</t>
  </si>
  <si>
    <t>2.1.Коммунальные услуги</t>
  </si>
  <si>
    <t xml:space="preserve">Электроэнергия </t>
  </si>
  <si>
    <t>кВт час.</t>
  </si>
  <si>
    <t>-</t>
  </si>
  <si>
    <t>Теплоэнергия</t>
  </si>
  <si>
    <t>Гкал</t>
  </si>
  <si>
    <t>водоснабжение</t>
  </si>
  <si>
    <r>
      <t>м</t>
    </r>
    <r>
      <rPr>
        <vertAlign val="superscript"/>
        <sz val="10"/>
        <color indexed="8"/>
        <rFont val="Times New Roman"/>
        <family val="1"/>
        <charset val="204"/>
      </rPr>
      <t>2</t>
    </r>
  </si>
  <si>
    <t>2.2.Содержание объектов недвижимого имущества, необходимого для выполнения муниципального задания</t>
  </si>
  <si>
    <t>дератизация</t>
  </si>
  <si>
    <t>договор</t>
  </si>
  <si>
    <t>утилизация отходов</t>
  </si>
  <si>
    <t>Текущий ремонт помещения</t>
  </si>
  <si>
    <t>м2</t>
  </si>
  <si>
    <t>Обслуживание пожарной сигнализации</t>
  </si>
  <si>
    <t xml:space="preserve">услуги по ценрализованному наблюдению за поступлением тревожных сообщений с объекта заказчика </t>
  </si>
  <si>
    <t>Медицинский осмотр работников</t>
  </si>
  <si>
    <t>хозяйственные товары</t>
  </si>
  <si>
    <t xml:space="preserve">монтаж пуско-наладка и тестирование радиосистемы передачи извещений </t>
  </si>
  <si>
    <t>2.3. Содержание объектов особо ценного движимого имущества,   необходимого для выполнения муниципального задания</t>
  </si>
  <si>
    <t>Заправка картриджа и ремонт оргтехники</t>
  </si>
  <si>
    <t>кол-во устройств, ед.</t>
  </si>
  <si>
    <t xml:space="preserve">2.4. Услуги связи </t>
  </si>
  <si>
    <t>Абонентская связь</t>
  </si>
  <si>
    <t>2.5.Работники, которые не принимают непосредственного участия в оказании муниципальной услуги</t>
  </si>
  <si>
    <t>Обслуживающий персонал</t>
  </si>
  <si>
    <t xml:space="preserve">2.6. Прочие общехозяйственные нужды </t>
  </si>
  <si>
    <t>Канцелярские принадлежности</t>
  </si>
  <si>
    <t>оплата за ремонт оборудования и инвентаря</t>
  </si>
  <si>
    <t>приобретение классных журналов с 1-4 классы</t>
  </si>
  <si>
    <t>медикаменты, первязочные средства, витамины, мелкий медицинский инструментарий</t>
  </si>
  <si>
    <t>Бумага писчая</t>
  </si>
  <si>
    <t>пачки</t>
  </si>
  <si>
    <t>Расходы за проживание по командировкам и курсы повышения квалификации</t>
  </si>
  <si>
    <t>Продукты питания</t>
  </si>
  <si>
    <t>Реализация основных общеобразовательных программ начального общего образования  образования</t>
  </si>
  <si>
    <t>в том числе начисление на оплату труда 30,2%</t>
  </si>
  <si>
    <t>откачка септика</t>
  </si>
  <si>
    <t>лабораторные исследования</t>
  </si>
  <si>
    <t>кол-во номеров, ед.</t>
  </si>
  <si>
    <t xml:space="preserve">Реализация основных общеобразовательных программ основного общего образования  </t>
  </si>
  <si>
    <t>802 1110.99.0.БА96АЮ58001</t>
  </si>
  <si>
    <t>Реализация основных общеобразовательных программ среднего общего  образования</t>
  </si>
  <si>
    <t>802 1120 .99.0.ББ 11АЮ58001</t>
  </si>
  <si>
    <t>560200О.99.0.БА89АА00000</t>
  </si>
  <si>
    <t>приобретение классных журналов с 10-11классы</t>
  </si>
  <si>
    <t>Реализация дополнительных  общеразвивающих программ</t>
  </si>
  <si>
    <t>8042000.99.0.ББ52АЖ48000</t>
  </si>
  <si>
    <t>Педагогичкский  работник</t>
  </si>
  <si>
    <t>Организация отдыха детей и молодежи</t>
  </si>
  <si>
    <t>920700О.99.0.А322АА01001</t>
  </si>
  <si>
    <t>Рабочее время</t>
  </si>
  <si>
    <t>часы</t>
  </si>
  <si>
    <t>оплата набора продуктов питания</t>
  </si>
  <si>
    <t xml:space="preserve">Предоставление питания </t>
  </si>
  <si>
    <t>Присмотр и уход</t>
  </si>
  <si>
    <t xml:space="preserve"> 880900О.99.0.БА80АБ89000</t>
  </si>
  <si>
    <t>МБОУ "Сохновская СОШ"</t>
  </si>
  <si>
    <t>5 479,89</t>
  </si>
  <si>
    <r>
      <t xml:space="preserve">к приказу от </t>
    </r>
    <r>
      <rPr>
        <u/>
        <sz val="12"/>
        <color theme="1"/>
        <rFont val="Times New Roman"/>
        <family val="1"/>
        <charset val="204"/>
      </rPr>
      <t>29.12.2025 г.№42/13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</si>
</sst>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0.0000"/>
    <numFmt numFmtId="167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sz val="8"/>
      <name val="Arial"/>
      <family val="2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2" fillId="0" borderId="0"/>
  </cellStyleXfs>
  <cellXfs count="84">
    <xf numFmtId="0" fontId="0" fillId="0" borderId="0" xfId="0"/>
    <xf numFmtId="0" fontId="0" fillId="0" borderId="0" xfId="0" applyFont="1" applyFill="1"/>
    <xf numFmtId="0" fontId="2" fillId="0" borderId="0" xfId="0" applyFont="1" applyFill="1"/>
    <xf numFmtId="2" fontId="3" fillId="0" borderId="0" xfId="1" applyNumberFormat="1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2" fontId="5" fillId="0" borderId="2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" fontId="5" fillId="0" borderId="2" xfId="1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/>
    </xf>
    <xf numFmtId="4" fontId="5" fillId="2" borderId="2" xfId="0" applyNumberFormat="1" applyFont="1" applyFill="1" applyBorder="1" applyAlignment="1">
      <alignment horizontal="center"/>
    </xf>
    <xf numFmtId="0" fontId="0" fillId="2" borderId="0" xfId="0" applyFill="1"/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4" fontId="5" fillId="0" borderId="2" xfId="0" applyNumberFormat="1" applyFont="1" applyFill="1" applyBorder="1" applyAlignment="1">
      <alignment horizontal="center"/>
    </xf>
    <xf numFmtId="0" fontId="4" fillId="0" borderId="2" xfId="0" applyFont="1" applyBorder="1" applyAlignment="1">
      <alignment wrapText="1"/>
    </xf>
    <xf numFmtId="4" fontId="5" fillId="0" borderId="2" xfId="1" applyNumberFormat="1" applyFont="1" applyFill="1" applyBorder="1" applyAlignment="1">
      <alignment horizontal="center" vertical="center"/>
    </xf>
    <xf numFmtId="0" fontId="4" fillId="0" borderId="2" xfId="0" applyFont="1" applyFill="1" applyBorder="1"/>
    <xf numFmtId="0" fontId="7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wrapText="1"/>
    </xf>
    <xf numFmtId="3" fontId="5" fillId="0" borderId="2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 readingOrder="1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/>
    </xf>
    <xf numFmtId="4" fontId="5" fillId="0" borderId="2" xfId="1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wrapText="1"/>
    </xf>
    <xf numFmtId="2" fontId="5" fillId="0" borderId="2" xfId="1" applyNumberFormat="1" applyFont="1" applyFill="1" applyBorder="1" applyAlignment="1">
      <alignment horizontal="center" vertical="center"/>
    </xf>
    <xf numFmtId="0" fontId="4" fillId="0" borderId="4" xfId="0" applyFont="1" applyFill="1" applyBorder="1"/>
    <xf numFmtId="2" fontId="4" fillId="0" borderId="2" xfId="1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wrapText="1"/>
    </xf>
    <xf numFmtId="0" fontId="0" fillId="0" borderId="0" xfId="0" applyBorder="1"/>
    <xf numFmtId="0" fontId="4" fillId="0" borderId="4" xfId="0" applyFont="1" applyFill="1" applyBorder="1" applyAlignment="1">
      <alignment horizontal="left" vertical="center" wrapText="1"/>
    </xf>
    <xf numFmtId="2" fontId="3" fillId="0" borderId="0" xfId="1" applyNumberFormat="1" applyFont="1" applyAlignment="1">
      <alignment horizontal="center" vertical="center"/>
    </xf>
    <xf numFmtId="0" fontId="4" fillId="0" borderId="2" xfId="0" applyFont="1" applyFill="1" applyBorder="1" applyAlignment="1">
      <alignment horizontal="justify" vertical="center" wrapText="1"/>
    </xf>
    <xf numFmtId="0" fontId="6" fillId="0" borderId="8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textRotation="90" wrapText="1"/>
    </xf>
    <xf numFmtId="0" fontId="0" fillId="0" borderId="8" xfId="0" applyFont="1" applyFill="1" applyBorder="1" applyAlignment="1">
      <alignment horizontal="center" vertical="top" textRotation="180" wrapText="1"/>
    </xf>
    <xf numFmtId="0" fontId="4" fillId="0" borderId="2" xfId="0" applyFont="1" applyFill="1" applyBorder="1" applyAlignment="1">
      <alignment horizontal="justify" vertical="center" wrapText="1"/>
    </xf>
    <xf numFmtId="0" fontId="9" fillId="0" borderId="2" xfId="0" applyFont="1" applyBorder="1" applyAlignment="1">
      <alignment horizontal="center"/>
    </xf>
    <xf numFmtId="4" fontId="9" fillId="0" borderId="2" xfId="0" applyNumberFormat="1" applyFont="1" applyBorder="1" applyAlignment="1">
      <alignment horizontal="center"/>
    </xf>
    <xf numFmtId="165" fontId="5" fillId="0" borderId="2" xfId="1" applyFont="1" applyFill="1" applyBorder="1" applyAlignment="1">
      <alignment horizontal="center" vertical="center"/>
    </xf>
    <xf numFmtId="165" fontId="9" fillId="0" borderId="2" xfId="1" applyFont="1" applyBorder="1"/>
    <xf numFmtId="4" fontId="0" fillId="0" borderId="0" xfId="0" applyNumberFormat="1"/>
    <xf numFmtId="4" fontId="13" fillId="0" borderId="0" xfId="0" applyNumberFormat="1" applyFont="1"/>
    <xf numFmtId="166" fontId="0" fillId="0" borderId="0" xfId="0" applyNumberFormat="1"/>
    <xf numFmtId="167" fontId="0" fillId="0" borderId="0" xfId="0" applyNumberFormat="1"/>
    <xf numFmtId="2" fontId="0" fillId="0" borderId="0" xfId="0" applyNumberFormat="1"/>
    <xf numFmtId="0" fontId="13" fillId="0" borderId="0" xfId="0" applyFont="1"/>
    <xf numFmtId="164" fontId="0" fillId="0" borderId="0" xfId="0" applyNumberFormat="1"/>
    <xf numFmtId="4" fontId="2" fillId="0" borderId="0" xfId="0" applyNumberFormat="1" applyFont="1"/>
    <xf numFmtId="165" fontId="5" fillId="0" borderId="2" xfId="1" applyFont="1" applyFill="1" applyBorder="1" applyAlignment="1">
      <alignment horizontal="center" vertical="center" wrapText="1"/>
    </xf>
    <xf numFmtId="165" fontId="4" fillId="0" borderId="2" xfId="1" applyFont="1" applyFill="1" applyBorder="1" applyAlignment="1">
      <alignment horizontal="center" vertical="center" wrapText="1"/>
    </xf>
    <xf numFmtId="165" fontId="4" fillId="0" borderId="2" xfId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justify" vertical="center" wrapText="1"/>
    </xf>
    <xf numFmtId="49" fontId="6" fillId="0" borderId="3" xfId="0" applyNumberFormat="1" applyFont="1" applyFill="1" applyBorder="1" applyAlignment="1">
      <alignment horizontal="center" textRotation="90" wrapText="1"/>
    </xf>
    <xf numFmtId="49" fontId="6" fillId="0" borderId="7" xfId="0" applyNumberFormat="1" applyFont="1" applyFill="1" applyBorder="1" applyAlignment="1">
      <alignment horizontal="center" textRotation="90" wrapText="1"/>
    </xf>
    <xf numFmtId="49" fontId="6" fillId="0" borderId="8" xfId="0" applyNumberFormat="1" applyFont="1" applyFill="1" applyBorder="1" applyAlignment="1">
      <alignment horizontal="center" textRotation="90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textRotation="90" wrapText="1"/>
    </xf>
    <xf numFmtId="49" fontId="6" fillId="0" borderId="7" xfId="0" applyNumberFormat="1" applyFont="1" applyFill="1" applyBorder="1" applyAlignment="1">
      <alignment horizontal="center" vertical="center" textRotation="90" wrapText="1"/>
    </xf>
    <xf numFmtId="49" fontId="6" fillId="0" borderId="8" xfId="0" applyNumberFormat="1" applyFont="1" applyFill="1" applyBorder="1" applyAlignment="1">
      <alignment horizontal="center" vertical="center" textRotation="90" wrapText="1"/>
    </xf>
    <xf numFmtId="0" fontId="0" fillId="0" borderId="3" xfId="0" applyFont="1" applyFill="1" applyBorder="1" applyAlignment="1">
      <alignment horizontal="center" vertical="top" textRotation="180" wrapText="1"/>
    </xf>
    <xf numFmtId="0" fontId="0" fillId="0" borderId="7" xfId="0" applyFont="1" applyFill="1" applyBorder="1" applyAlignment="1">
      <alignment horizontal="center" vertical="top" textRotation="180" wrapText="1"/>
    </xf>
    <xf numFmtId="0" fontId="0" fillId="0" borderId="8" xfId="0" applyFont="1" applyFill="1" applyBorder="1" applyAlignment="1">
      <alignment horizontal="center" vertical="top" textRotation="180" wrapText="1"/>
    </xf>
  </cellXfs>
  <cellStyles count="5">
    <cellStyle name="Обычный" xfId="0" builtinId="0"/>
    <cellStyle name="Обычный 2" xfId="2" xr:uid="{00000000-0005-0000-0000-000001000000}"/>
    <cellStyle name="Обычный 3" xfId="4" xr:uid="{00000000-0005-0000-0000-000002000000}"/>
    <cellStyle name="Финансовый" xfId="1" builtinId="3"/>
    <cellStyle name="Финансовый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S295"/>
  <sheetViews>
    <sheetView tabSelected="1" view="pageBreakPreview" zoomScale="90" zoomScaleNormal="90" zoomScaleSheetLayoutView="90" workbookViewId="0">
      <selection activeCell="H7" sqref="H7"/>
    </sheetView>
  </sheetViews>
  <sheetFormatPr defaultColWidth="9.140625" defaultRowHeight="15" x14ac:dyDescent="0.25"/>
  <cols>
    <col min="1" max="1" width="27" customWidth="1"/>
    <col min="2" max="2" width="12.140625" customWidth="1"/>
    <col min="3" max="3" width="11.140625" customWidth="1"/>
    <col min="4" max="4" width="39" customWidth="1"/>
    <col min="5" max="5" width="17.7109375" customWidth="1"/>
    <col min="6" max="6" width="15.42578125" style="44" customWidth="1"/>
    <col min="7" max="7" width="16.7109375" customWidth="1"/>
    <col min="8" max="8" width="15.140625" customWidth="1"/>
    <col min="9" max="9" width="10" customWidth="1"/>
    <col min="10" max="10" width="10" bestFit="1" customWidth="1"/>
    <col min="11" max="12" width="10" customWidth="1"/>
    <col min="13" max="13" width="10" bestFit="1" customWidth="1"/>
    <col min="14" max="15" width="11.42578125" bestFit="1" customWidth="1"/>
    <col min="16" max="16" width="15.42578125" customWidth="1"/>
  </cols>
  <sheetData>
    <row r="1" spans="1:8" ht="19.5" customHeight="1" x14ac:dyDescent="0.25">
      <c r="A1" s="1"/>
      <c r="B1" s="1"/>
      <c r="C1" s="1"/>
      <c r="D1" s="2"/>
      <c r="E1" s="75" t="s">
        <v>0</v>
      </c>
      <c r="F1" s="75"/>
    </row>
    <row r="2" spans="1:8" ht="15.75" customHeight="1" x14ac:dyDescent="0.25">
      <c r="A2" s="1"/>
      <c r="B2" s="1"/>
      <c r="C2" s="1"/>
      <c r="D2" s="2"/>
      <c r="E2" s="75" t="s">
        <v>78</v>
      </c>
      <c r="F2" s="75"/>
    </row>
    <row r="3" spans="1:8" hidden="1" x14ac:dyDescent="0.25">
      <c r="A3" s="1"/>
      <c r="B3" s="1"/>
      <c r="C3" s="1"/>
      <c r="D3" s="1"/>
      <c r="E3" s="1"/>
      <c r="F3" s="3"/>
    </row>
    <row r="4" spans="1:8" x14ac:dyDescent="0.25">
      <c r="A4" s="1"/>
      <c r="B4" s="1"/>
      <c r="C4" s="1"/>
      <c r="D4" s="1"/>
      <c r="E4" s="1"/>
      <c r="F4" s="3"/>
    </row>
    <row r="5" spans="1:8" ht="37.5" customHeight="1" x14ac:dyDescent="0.25">
      <c r="A5" s="76" t="s">
        <v>1</v>
      </c>
      <c r="B5" s="76"/>
      <c r="C5" s="76"/>
      <c r="D5" s="76"/>
      <c r="E5" s="76"/>
      <c r="F5" s="76"/>
    </row>
    <row r="6" spans="1:8" ht="13.5" customHeight="1" x14ac:dyDescent="0.25">
      <c r="A6" s="77" t="s">
        <v>76</v>
      </c>
      <c r="B6" s="77"/>
      <c r="C6" s="77"/>
      <c r="D6" s="77"/>
      <c r="E6" s="77"/>
      <c r="F6" s="77"/>
    </row>
    <row r="7" spans="1:8" ht="105.75" customHeight="1" x14ac:dyDescent="0.25">
      <c r="A7" s="4" t="s">
        <v>2</v>
      </c>
      <c r="B7" s="4" t="s">
        <v>3</v>
      </c>
      <c r="C7" s="4" t="s">
        <v>4</v>
      </c>
      <c r="D7" s="4" t="s">
        <v>5</v>
      </c>
      <c r="E7" s="4" t="s">
        <v>6</v>
      </c>
      <c r="F7" s="5" t="s">
        <v>7</v>
      </c>
    </row>
    <row r="8" spans="1:8" ht="13.5" customHeight="1" x14ac:dyDescent="0.25">
      <c r="A8" s="6">
        <v>1</v>
      </c>
      <c r="B8" s="6">
        <v>2</v>
      </c>
      <c r="C8" s="6">
        <v>3</v>
      </c>
      <c r="D8" s="6">
        <v>4</v>
      </c>
      <c r="E8" s="6">
        <v>5</v>
      </c>
      <c r="F8" s="7">
        <v>6</v>
      </c>
    </row>
    <row r="9" spans="1:8" ht="15" customHeight="1" x14ac:dyDescent="0.25">
      <c r="A9" s="65" t="s">
        <v>8</v>
      </c>
      <c r="B9" s="78" t="s">
        <v>9</v>
      </c>
      <c r="C9" s="78" t="s">
        <v>10</v>
      </c>
      <c r="D9" s="68" t="s">
        <v>11</v>
      </c>
      <c r="E9" s="69"/>
      <c r="F9" s="70"/>
    </row>
    <row r="10" spans="1:8" x14ac:dyDescent="0.25">
      <c r="A10" s="66"/>
      <c r="B10" s="79"/>
      <c r="C10" s="79"/>
      <c r="D10" s="71" t="s">
        <v>12</v>
      </c>
      <c r="E10" s="71"/>
      <c r="F10" s="71"/>
    </row>
    <row r="11" spans="1:8" s="11" customFormat="1" x14ac:dyDescent="0.25">
      <c r="A11" s="66"/>
      <c r="B11" s="79"/>
      <c r="C11" s="79"/>
      <c r="D11" s="8" t="s">
        <v>13</v>
      </c>
      <c r="E11" s="9" t="s">
        <v>14</v>
      </c>
      <c r="F11" s="10">
        <v>6.75</v>
      </c>
    </row>
    <row r="12" spans="1:8" ht="15.75" x14ac:dyDescent="0.25">
      <c r="A12" s="66"/>
      <c r="B12" s="79"/>
      <c r="C12" s="79"/>
      <c r="D12" s="12" t="s">
        <v>15</v>
      </c>
      <c r="E12" s="13" t="s">
        <v>16</v>
      </c>
      <c r="F12" s="14">
        <v>184635.47460000002</v>
      </c>
      <c r="G12" s="55"/>
      <c r="H12" s="54"/>
    </row>
    <row r="13" spans="1:8" x14ac:dyDescent="0.25">
      <c r="A13" s="66"/>
      <c r="B13" s="79"/>
      <c r="C13" s="79"/>
      <c r="D13" s="15" t="s">
        <v>17</v>
      </c>
      <c r="E13" s="13" t="s">
        <v>16</v>
      </c>
      <c r="F13" s="16">
        <f>844790.8/66</f>
        <v>12799.860606060607</v>
      </c>
      <c r="H13" s="58"/>
    </row>
    <row r="14" spans="1:8" x14ac:dyDescent="0.25">
      <c r="A14" s="66"/>
      <c r="B14" s="79"/>
      <c r="C14" s="79"/>
      <c r="D14" s="68" t="s">
        <v>18</v>
      </c>
      <c r="E14" s="69"/>
      <c r="F14" s="70"/>
      <c r="G14" s="54"/>
    </row>
    <row r="15" spans="1:8" x14ac:dyDescent="0.25">
      <c r="A15" s="66"/>
      <c r="B15" s="79"/>
      <c r="C15" s="79"/>
      <c r="D15" s="71" t="s">
        <v>19</v>
      </c>
      <c r="E15" s="71"/>
      <c r="F15" s="71"/>
    </row>
    <row r="16" spans="1:8" x14ac:dyDescent="0.25">
      <c r="A16" s="66"/>
      <c r="B16" s="79"/>
      <c r="C16" s="79"/>
      <c r="D16" s="17" t="s">
        <v>20</v>
      </c>
      <c r="E16" s="18" t="s">
        <v>21</v>
      </c>
      <c r="F16" s="19" t="s">
        <v>22</v>
      </c>
    </row>
    <row r="17" spans="1:8" x14ac:dyDescent="0.25">
      <c r="A17" s="66"/>
      <c r="B17" s="79"/>
      <c r="C17" s="79"/>
      <c r="D17" s="17" t="s">
        <v>23</v>
      </c>
      <c r="E17" s="18" t="s">
        <v>24</v>
      </c>
      <c r="F17" s="20" t="s">
        <v>22</v>
      </c>
    </row>
    <row r="18" spans="1:8" ht="15" customHeight="1" x14ac:dyDescent="0.25">
      <c r="A18" s="66"/>
      <c r="B18" s="79"/>
      <c r="C18" s="79"/>
      <c r="D18" s="17" t="s">
        <v>25</v>
      </c>
      <c r="E18" s="18" t="s">
        <v>26</v>
      </c>
      <c r="F18" s="20" t="s">
        <v>22</v>
      </c>
    </row>
    <row r="19" spans="1:8" ht="25.5" customHeight="1" x14ac:dyDescent="0.25">
      <c r="A19" s="66"/>
      <c r="B19" s="79"/>
      <c r="C19" s="79"/>
      <c r="D19" s="68" t="s">
        <v>27</v>
      </c>
      <c r="E19" s="69"/>
      <c r="F19" s="70"/>
      <c r="G19" s="59"/>
    </row>
    <row r="20" spans="1:8" x14ac:dyDescent="0.25">
      <c r="A20" s="66"/>
      <c r="B20" s="79"/>
      <c r="C20" s="79"/>
      <c r="D20" s="21" t="s">
        <v>28</v>
      </c>
      <c r="E20" s="22" t="s">
        <v>29</v>
      </c>
      <c r="F20" s="23">
        <v>427.13932086587886</v>
      </c>
      <c r="G20" s="54"/>
      <c r="H20" s="57"/>
    </row>
    <row r="21" spans="1:8" x14ac:dyDescent="0.25">
      <c r="A21" s="66"/>
      <c r="B21" s="79"/>
      <c r="C21" s="79"/>
      <c r="D21" s="21" t="s">
        <v>30</v>
      </c>
      <c r="E21" s="22" t="s">
        <v>29</v>
      </c>
      <c r="F21" s="23" t="s">
        <v>22</v>
      </c>
      <c r="H21" s="57"/>
    </row>
    <row r="22" spans="1:8" x14ac:dyDescent="0.25">
      <c r="A22" s="66"/>
      <c r="B22" s="79"/>
      <c r="C22" s="79"/>
      <c r="D22" s="24" t="s">
        <v>31</v>
      </c>
      <c r="E22" s="4" t="s">
        <v>32</v>
      </c>
      <c r="F22" s="19" t="s">
        <v>22</v>
      </c>
      <c r="H22" s="57"/>
    </row>
    <row r="23" spans="1:8" x14ac:dyDescent="0.25">
      <c r="A23" s="66"/>
      <c r="B23" s="79"/>
      <c r="C23" s="79"/>
      <c r="D23" s="24" t="s">
        <v>33</v>
      </c>
      <c r="E23" s="22" t="s">
        <v>29</v>
      </c>
      <c r="F23" s="14">
        <v>643.22156553920581</v>
      </c>
      <c r="H23" s="57"/>
    </row>
    <row r="24" spans="1:8" ht="39" x14ac:dyDescent="0.25">
      <c r="A24" s="66"/>
      <c r="B24" s="79"/>
      <c r="C24" s="79"/>
      <c r="D24" s="25" t="s">
        <v>34</v>
      </c>
      <c r="E24" s="22" t="s">
        <v>29</v>
      </c>
      <c r="F24" s="14">
        <v>268.00898564133576</v>
      </c>
      <c r="H24" s="57"/>
    </row>
    <row r="25" spans="1:8" x14ac:dyDescent="0.25">
      <c r="A25" s="66"/>
      <c r="B25" s="79"/>
      <c r="C25" s="79"/>
      <c r="D25" s="24" t="s">
        <v>35</v>
      </c>
      <c r="E25" s="22" t="s">
        <v>29</v>
      </c>
      <c r="F25" s="14">
        <v>1063.102309710632</v>
      </c>
      <c r="H25" s="57"/>
    </row>
    <row r="26" spans="1:8" x14ac:dyDescent="0.25">
      <c r="A26" s="66"/>
      <c r="B26" s="79"/>
      <c r="C26" s="79"/>
      <c r="D26" s="24" t="s">
        <v>36</v>
      </c>
      <c r="E26" s="22" t="s">
        <v>29</v>
      </c>
      <c r="F26" s="26">
        <v>2233.4082136777979</v>
      </c>
      <c r="H26" s="57"/>
    </row>
    <row r="27" spans="1:8" ht="26.25" x14ac:dyDescent="0.25">
      <c r="A27" s="66"/>
      <c r="B27" s="79"/>
      <c r="C27" s="79"/>
      <c r="D27" s="25" t="s">
        <v>37</v>
      </c>
      <c r="E27" s="22" t="s">
        <v>29</v>
      </c>
      <c r="F27" s="26" t="s">
        <v>22</v>
      </c>
      <c r="H27" s="57"/>
    </row>
    <row r="28" spans="1:8" ht="23.25" customHeight="1" x14ac:dyDescent="0.25">
      <c r="A28" s="66"/>
      <c r="B28" s="79"/>
      <c r="C28" s="79"/>
      <c r="D28" s="68" t="s">
        <v>38</v>
      </c>
      <c r="E28" s="69"/>
      <c r="F28" s="70"/>
      <c r="H28" s="57"/>
    </row>
    <row r="29" spans="1:8" x14ac:dyDescent="0.25">
      <c r="A29" s="66"/>
      <c r="B29" s="79"/>
      <c r="C29" s="79"/>
      <c r="D29" s="24" t="s">
        <v>39</v>
      </c>
      <c r="E29" s="27" t="s">
        <v>40</v>
      </c>
      <c r="F29" s="19">
        <v>7</v>
      </c>
      <c r="H29" s="57"/>
    </row>
    <row r="30" spans="1:8" x14ac:dyDescent="0.25">
      <c r="A30" s="66"/>
      <c r="B30" s="79"/>
      <c r="C30" s="79"/>
      <c r="D30" s="68" t="s">
        <v>41</v>
      </c>
      <c r="E30" s="69"/>
      <c r="F30" s="70"/>
      <c r="H30" s="57"/>
    </row>
    <row r="31" spans="1:8" x14ac:dyDescent="0.25">
      <c r="A31" s="66"/>
      <c r="B31" s="79"/>
      <c r="C31" s="79"/>
      <c r="D31" s="28" t="s">
        <v>42</v>
      </c>
      <c r="E31" s="29" t="s">
        <v>29</v>
      </c>
      <c r="F31" s="19">
        <v>1134.2140272341328</v>
      </c>
      <c r="H31" s="57"/>
    </row>
    <row r="32" spans="1:8" ht="24.75" customHeight="1" x14ac:dyDescent="0.25">
      <c r="A32" s="66"/>
      <c r="B32" s="79"/>
      <c r="C32" s="79"/>
      <c r="D32" s="71" t="s">
        <v>43</v>
      </c>
      <c r="E32" s="71"/>
      <c r="F32" s="71"/>
      <c r="H32" s="57"/>
    </row>
    <row r="33" spans="1:10" s="11" customFormat="1" ht="21.75" customHeight="1" x14ac:dyDescent="0.25">
      <c r="A33" s="66"/>
      <c r="B33" s="79"/>
      <c r="C33" s="79"/>
      <c r="D33" s="30" t="s">
        <v>44</v>
      </c>
      <c r="E33" s="31" t="s">
        <v>14</v>
      </c>
      <c r="F33" s="32">
        <v>6</v>
      </c>
      <c r="H33" s="57"/>
      <c r="J33"/>
    </row>
    <row r="34" spans="1:10" x14ac:dyDescent="0.25">
      <c r="A34" s="66"/>
      <c r="B34" s="79"/>
      <c r="C34" s="79"/>
      <c r="D34" s="12" t="s">
        <v>15</v>
      </c>
      <c r="E34" s="13" t="s">
        <v>16</v>
      </c>
      <c r="F34" s="16">
        <v>163733.34539999999</v>
      </c>
      <c r="H34" s="57"/>
    </row>
    <row r="35" spans="1:10" x14ac:dyDescent="0.25">
      <c r="A35" s="66"/>
      <c r="B35" s="79"/>
      <c r="C35" s="79"/>
      <c r="D35" s="15" t="s">
        <v>17</v>
      </c>
      <c r="E35" s="13" t="s">
        <v>16</v>
      </c>
      <c r="F35" s="16">
        <f>(29800+662700)/66</f>
        <v>10492.424242424242</v>
      </c>
      <c r="H35" s="57"/>
    </row>
    <row r="36" spans="1:10" x14ac:dyDescent="0.25">
      <c r="A36" s="66"/>
      <c r="B36" s="79"/>
      <c r="C36" s="79"/>
      <c r="D36" s="71" t="s">
        <v>45</v>
      </c>
      <c r="E36" s="71"/>
      <c r="F36" s="71"/>
      <c r="H36" s="57"/>
    </row>
    <row r="37" spans="1:10" x14ac:dyDescent="0.25">
      <c r="A37" s="66"/>
      <c r="B37" s="79"/>
      <c r="C37" s="79"/>
      <c r="D37" s="33" t="s">
        <v>46</v>
      </c>
      <c r="E37" s="34" t="s">
        <v>16</v>
      </c>
      <c r="F37" s="35">
        <v>806.4033032633605</v>
      </c>
      <c r="H37" s="57"/>
    </row>
    <row r="38" spans="1:10" x14ac:dyDescent="0.25">
      <c r="A38" s="66"/>
      <c r="B38" s="79"/>
      <c r="C38" s="79"/>
      <c r="D38" s="33" t="s">
        <v>47</v>
      </c>
      <c r="E38" s="34" t="s">
        <v>16</v>
      </c>
      <c r="F38" s="35">
        <v>427.13932086587886</v>
      </c>
      <c r="H38" s="57"/>
    </row>
    <row r="39" spans="1:10" ht="26.25" x14ac:dyDescent="0.25">
      <c r="A39" s="66"/>
      <c r="B39" s="79"/>
      <c r="C39" s="79"/>
      <c r="D39" s="33" t="s">
        <v>48</v>
      </c>
      <c r="E39" s="34" t="s">
        <v>16</v>
      </c>
      <c r="F39" s="35" t="s">
        <v>22</v>
      </c>
      <c r="H39" s="57"/>
    </row>
    <row r="40" spans="1:10" ht="39" x14ac:dyDescent="0.25">
      <c r="A40" s="66"/>
      <c r="B40" s="79"/>
      <c r="C40" s="79"/>
      <c r="D40" s="33" t="s">
        <v>49</v>
      </c>
      <c r="E40" s="34" t="s">
        <v>16</v>
      </c>
      <c r="F40" s="35" t="s">
        <v>22</v>
      </c>
      <c r="H40" s="57"/>
    </row>
    <row r="41" spans="1:10" x14ac:dyDescent="0.25">
      <c r="A41" s="66"/>
      <c r="B41" s="79"/>
      <c r="C41" s="79"/>
      <c r="D41" s="33" t="s">
        <v>50</v>
      </c>
      <c r="E41" s="34" t="s">
        <v>51</v>
      </c>
      <c r="F41" s="16" t="s">
        <v>22</v>
      </c>
      <c r="H41" s="57"/>
    </row>
    <row r="42" spans="1:10" ht="26.25" x14ac:dyDescent="0.25">
      <c r="A42" s="66"/>
      <c r="B42" s="79"/>
      <c r="C42" s="79"/>
      <c r="D42" s="33" t="s">
        <v>52</v>
      </c>
      <c r="E42" s="36" t="s">
        <v>16</v>
      </c>
      <c r="F42" s="35">
        <v>290.34306777811378</v>
      </c>
      <c r="H42" s="57"/>
    </row>
    <row r="43" spans="1:10" x14ac:dyDescent="0.25">
      <c r="A43" s="66"/>
      <c r="B43" s="79"/>
      <c r="C43" s="79"/>
      <c r="D43" s="24" t="s">
        <v>35</v>
      </c>
      <c r="E43" s="36" t="s">
        <v>16</v>
      </c>
      <c r="F43" s="35">
        <v>2748.8788293946336</v>
      </c>
      <c r="H43" s="57"/>
    </row>
    <row r="44" spans="1:10" x14ac:dyDescent="0.25">
      <c r="A44" s="67"/>
      <c r="B44" s="80"/>
      <c r="C44" s="80"/>
      <c r="D44" s="33" t="s">
        <v>53</v>
      </c>
      <c r="E44" s="36" t="s">
        <v>16</v>
      </c>
      <c r="F44" s="35">
        <v>25085.641056029024</v>
      </c>
      <c r="H44" s="57"/>
    </row>
    <row r="45" spans="1:10" ht="27" customHeight="1" x14ac:dyDescent="0.25">
      <c r="A45" s="65" t="s">
        <v>54</v>
      </c>
      <c r="B45" s="78" t="s">
        <v>9</v>
      </c>
      <c r="C45" s="78" t="s">
        <v>10</v>
      </c>
      <c r="D45" s="68" t="s">
        <v>11</v>
      </c>
      <c r="E45" s="69"/>
      <c r="F45" s="70"/>
    </row>
    <row r="46" spans="1:10" x14ac:dyDescent="0.25">
      <c r="A46" s="66"/>
      <c r="B46" s="79"/>
      <c r="C46" s="79"/>
      <c r="D46" s="71" t="s">
        <v>12</v>
      </c>
      <c r="E46" s="71"/>
      <c r="F46" s="71"/>
    </row>
    <row r="47" spans="1:10" ht="15.75" x14ac:dyDescent="0.25">
      <c r="A47" s="66"/>
      <c r="B47" s="79"/>
      <c r="C47" s="79"/>
      <c r="D47" s="37" t="s">
        <v>13</v>
      </c>
      <c r="E47" s="36" t="s">
        <v>14</v>
      </c>
      <c r="F47" s="38">
        <v>33.42</v>
      </c>
      <c r="G47" s="55"/>
    </row>
    <row r="48" spans="1:10" x14ac:dyDescent="0.25">
      <c r="A48" s="66"/>
      <c r="B48" s="79"/>
      <c r="C48" s="79"/>
      <c r="D48" s="12" t="s">
        <v>15</v>
      </c>
      <c r="E48" s="13" t="s">
        <v>16</v>
      </c>
      <c r="F48" s="52">
        <v>197437.6635</v>
      </c>
      <c r="G48" s="58"/>
      <c r="H48" s="58"/>
    </row>
    <row r="49" spans="1:8" x14ac:dyDescent="0.25">
      <c r="A49" s="66"/>
      <c r="B49" s="79"/>
      <c r="C49" s="79"/>
      <c r="D49" s="15" t="s">
        <v>55</v>
      </c>
      <c r="E49" s="13" t="s">
        <v>16</v>
      </c>
      <c r="F49" s="52">
        <f>1158600*0.37/121</f>
        <v>3542.8264462809916</v>
      </c>
    </row>
    <row r="50" spans="1:8" x14ac:dyDescent="0.25">
      <c r="A50" s="66"/>
      <c r="B50" s="79"/>
      <c r="C50" s="79"/>
      <c r="D50" s="68" t="s">
        <v>18</v>
      </c>
      <c r="E50" s="69"/>
      <c r="F50" s="70"/>
      <c r="G50" s="60"/>
    </row>
    <row r="51" spans="1:8" ht="15.75" x14ac:dyDescent="0.25">
      <c r="A51" s="66"/>
      <c r="B51" s="79"/>
      <c r="C51" s="79"/>
      <c r="D51" s="71" t="s">
        <v>19</v>
      </c>
      <c r="E51" s="71"/>
      <c r="F51" s="71"/>
      <c r="G51" s="61"/>
    </row>
    <row r="52" spans="1:8" x14ac:dyDescent="0.25">
      <c r="A52" s="66"/>
      <c r="B52" s="79"/>
      <c r="C52" s="79"/>
      <c r="D52" s="17" t="s">
        <v>20</v>
      </c>
      <c r="E52" s="18" t="s">
        <v>21</v>
      </c>
      <c r="F52" s="52">
        <v>62223.456430068967</v>
      </c>
      <c r="G52" s="58"/>
    </row>
    <row r="53" spans="1:8" x14ac:dyDescent="0.25">
      <c r="A53" s="66"/>
      <c r="B53" s="79"/>
      <c r="C53" s="79"/>
      <c r="D53" s="17" t="s">
        <v>23</v>
      </c>
      <c r="E53" s="18" t="s">
        <v>24</v>
      </c>
      <c r="F53" s="52" t="s">
        <v>22</v>
      </c>
    </row>
    <row r="54" spans="1:8" ht="15.75" x14ac:dyDescent="0.25">
      <c r="A54" s="66"/>
      <c r="B54" s="79"/>
      <c r="C54" s="79"/>
      <c r="D54" s="17" t="s">
        <v>25</v>
      </c>
      <c r="E54" s="18" t="s">
        <v>26</v>
      </c>
      <c r="F54" s="52">
        <v>905.06845716463954</v>
      </c>
    </row>
    <row r="55" spans="1:8" x14ac:dyDescent="0.25">
      <c r="A55" s="66"/>
      <c r="B55" s="79"/>
      <c r="C55" s="79"/>
      <c r="D55" s="39" t="s">
        <v>56</v>
      </c>
      <c r="E55" s="18" t="s">
        <v>29</v>
      </c>
      <c r="F55" s="52">
        <v>688.38511276639611</v>
      </c>
    </row>
    <row r="56" spans="1:8" ht="34.5" customHeight="1" x14ac:dyDescent="0.25">
      <c r="A56" s="66"/>
      <c r="B56" s="79"/>
      <c r="C56" s="79"/>
      <c r="D56" s="68" t="s">
        <v>27</v>
      </c>
      <c r="E56" s="69"/>
      <c r="F56" s="70"/>
      <c r="G56" s="58"/>
      <c r="H56" s="54"/>
    </row>
    <row r="57" spans="1:8" x14ac:dyDescent="0.25">
      <c r="A57" s="66"/>
      <c r="B57" s="79"/>
      <c r="C57" s="79"/>
      <c r="D57" s="21" t="s">
        <v>28</v>
      </c>
      <c r="E57" s="22" t="s">
        <v>29</v>
      </c>
      <c r="F57" s="63">
        <v>3171.4092091266052</v>
      </c>
      <c r="H57" s="58"/>
    </row>
    <row r="58" spans="1:8" x14ac:dyDescent="0.25">
      <c r="A58" s="66"/>
      <c r="B58" s="79"/>
      <c r="C58" s="79"/>
      <c r="D58" s="21" t="s">
        <v>30</v>
      </c>
      <c r="E58" s="22" t="s">
        <v>29</v>
      </c>
      <c r="F58" s="63">
        <v>2844.7561593299451</v>
      </c>
      <c r="H58" s="58"/>
    </row>
    <row r="59" spans="1:8" x14ac:dyDescent="0.25">
      <c r="A59" s="66"/>
      <c r="B59" s="79"/>
      <c r="C59" s="79"/>
      <c r="D59" s="24" t="s">
        <v>31</v>
      </c>
      <c r="E59" s="4" t="s">
        <v>32</v>
      </c>
      <c r="F59" s="62" t="s">
        <v>22</v>
      </c>
      <c r="H59" s="58"/>
    </row>
    <row r="60" spans="1:8" x14ac:dyDescent="0.25">
      <c r="A60" s="66"/>
      <c r="B60" s="79"/>
      <c r="C60" s="79"/>
      <c r="D60" s="24" t="s">
        <v>33</v>
      </c>
      <c r="E60" s="22" t="s">
        <v>29</v>
      </c>
      <c r="F60" s="62">
        <v>3590.2784631543445</v>
      </c>
      <c r="H60" s="58"/>
    </row>
    <row r="61" spans="1:8" ht="39" x14ac:dyDescent="0.25">
      <c r="A61" s="66"/>
      <c r="B61" s="79"/>
      <c r="C61" s="79"/>
      <c r="D61" s="25" t="s">
        <v>34</v>
      </c>
      <c r="E61" s="22" t="s">
        <v>29</v>
      </c>
      <c r="F61" s="62">
        <v>1177.1404797227358</v>
      </c>
      <c r="H61" s="58"/>
    </row>
    <row r="62" spans="1:8" x14ac:dyDescent="0.25">
      <c r="A62" s="66"/>
      <c r="B62" s="79"/>
      <c r="C62" s="79"/>
      <c r="D62" s="24" t="s">
        <v>35</v>
      </c>
      <c r="E62" s="22" t="s">
        <v>29</v>
      </c>
      <c r="F62" s="62">
        <v>7160.9379183133087</v>
      </c>
      <c r="H62" s="58"/>
    </row>
    <row r="63" spans="1:8" x14ac:dyDescent="0.25">
      <c r="A63" s="66"/>
      <c r="B63" s="79"/>
      <c r="C63" s="79"/>
      <c r="D63" s="24" t="s">
        <v>57</v>
      </c>
      <c r="E63" s="22" t="s">
        <v>29</v>
      </c>
      <c r="F63" s="62">
        <v>4316.1817589833645</v>
      </c>
      <c r="H63" s="58"/>
    </row>
    <row r="64" spans="1:8" ht="26.25" x14ac:dyDescent="0.25">
      <c r="A64" s="66"/>
      <c r="B64" s="79"/>
      <c r="C64" s="79"/>
      <c r="D64" s="25" t="s">
        <v>37</v>
      </c>
      <c r="E64" s="22" t="s">
        <v>29</v>
      </c>
      <c r="F64" s="62">
        <v>2393.5189754362295</v>
      </c>
      <c r="H64" s="58"/>
    </row>
    <row r="65" spans="1:8" ht="29.25" customHeight="1" x14ac:dyDescent="0.25">
      <c r="A65" s="66"/>
      <c r="B65" s="79"/>
      <c r="C65" s="79"/>
      <c r="D65" s="68" t="s">
        <v>38</v>
      </c>
      <c r="E65" s="69"/>
      <c r="F65" s="70"/>
      <c r="H65" s="58"/>
    </row>
    <row r="66" spans="1:8" x14ac:dyDescent="0.25">
      <c r="A66" s="66"/>
      <c r="B66" s="79"/>
      <c r="C66" s="79"/>
      <c r="D66" s="24" t="s">
        <v>39</v>
      </c>
      <c r="E66" s="27" t="s">
        <v>40</v>
      </c>
      <c r="F66" s="5">
        <v>4</v>
      </c>
      <c r="H66" s="58"/>
    </row>
    <row r="67" spans="1:8" x14ac:dyDescent="0.25">
      <c r="A67" s="66"/>
      <c r="B67" s="79"/>
      <c r="C67" s="79"/>
      <c r="D67" s="68" t="s">
        <v>41</v>
      </c>
      <c r="E67" s="69"/>
      <c r="F67" s="70"/>
      <c r="H67" s="58"/>
    </row>
    <row r="68" spans="1:8" x14ac:dyDescent="0.25">
      <c r="A68" s="66"/>
      <c r="B68" s="79"/>
      <c r="C68" s="79"/>
      <c r="D68" s="28" t="s">
        <v>42</v>
      </c>
      <c r="E68" s="22" t="s">
        <v>29</v>
      </c>
      <c r="F68" s="52">
        <v>3923.8015990757867</v>
      </c>
      <c r="H68" s="58"/>
    </row>
    <row r="69" spans="1:8" ht="30" customHeight="1" x14ac:dyDescent="0.25">
      <c r="A69" s="66"/>
      <c r="B69" s="79"/>
      <c r="C69" s="79"/>
      <c r="D69" s="71" t="s">
        <v>43</v>
      </c>
      <c r="E69" s="71"/>
      <c r="F69" s="71"/>
      <c r="H69" s="58"/>
    </row>
    <row r="70" spans="1:8" ht="26.25" x14ac:dyDescent="0.25">
      <c r="A70" s="66"/>
      <c r="B70" s="79"/>
      <c r="C70" s="79"/>
      <c r="D70" s="41" t="s">
        <v>44</v>
      </c>
      <c r="E70" s="22" t="s">
        <v>14</v>
      </c>
      <c r="F70" s="5">
        <v>9.25</v>
      </c>
      <c r="H70" s="58"/>
    </row>
    <row r="71" spans="1:8" x14ac:dyDescent="0.25">
      <c r="A71" s="66"/>
      <c r="B71" s="79"/>
      <c r="C71" s="79"/>
      <c r="D71" s="12" t="s">
        <v>15</v>
      </c>
      <c r="E71" s="13" t="s">
        <v>16</v>
      </c>
      <c r="F71" s="52">
        <v>58974.886499999993</v>
      </c>
      <c r="H71" s="58"/>
    </row>
    <row r="72" spans="1:8" x14ac:dyDescent="0.25">
      <c r="A72" s="66"/>
      <c r="B72" s="79"/>
      <c r="C72" s="79"/>
      <c r="D72" s="15" t="s">
        <v>55</v>
      </c>
      <c r="E72" s="13" t="s">
        <v>16</v>
      </c>
      <c r="F72" s="52">
        <f>F71*30.2%</f>
        <v>17810.415722999998</v>
      </c>
      <c r="H72" s="58"/>
    </row>
    <row r="73" spans="1:8" x14ac:dyDescent="0.25">
      <c r="A73" s="66"/>
      <c r="B73" s="79"/>
      <c r="C73" s="79"/>
      <c r="D73" s="71" t="s">
        <v>45</v>
      </c>
      <c r="E73" s="71"/>
      <c r="F73" s="71"/>
      <c r="H73" s="58"/>
    </row>
    <row r="74" spans="1:8" x14ac:dyDescent="0.25">
      <c r="A74" s="66"/>
      <c r="B74" s="79"/>
      <c r="C74" s="79"/>
      <c r="D74" s="33" t="s">
        <v>46</v>
      </c>
      <c r="E74" s="34" t="s">
        <v>16</v>
      </c>
      <c r="F74" s="52">
        <v>4904.751998844732</v>
      </c>
      <c r="H74" s="58"/>
    </row>
    <row r="75" spans="1:8" x14ac:dyDescent="0.25">
      <c r="A75" s="66"/>
      <c r="B75" s="79"/>
      <c r="C75" s="79"/>
      <c r="D75" s="33" t="s">
        <v>47</v>
      </c>
      <c r="E75" s="34" t="s">
        <v>16</v>
      </c>
      <c r="F75" s="52">
        <v>1961.9007995378934</v>
      </c>
      <c r="H75" s="58"/>
    </row>
    <row r="76" spans="1:8" ht="26.25" x14ac:dyDescent="0.25">
      <c r="A76" s="66"/>
      <c r="B76" s="79"/>
      <c r="C76" s="79"/>
      <c r="D76" s="33" t="s">
        <v>48</v>
      </c>
      <c r="E76" s="13" t="s">
        <v>16</v>
      </c>
      <c r="F76" s="52">
        <v>588.5702398613679</v>
      </c>
      <c r="H76" s="58"/>
    </row>
    <row r="77" spans="1:8" ht="39" x14ac:dyDescent="0.25">
      <c r="A77" s="66"/>
      <c r="B77" s="79"/>
      <c r="C77" s="79"/>
      <c r="D77" s="33" t="s">
        <v>49</v>
      </c>
      <c r="E77" s="13" t="s">
        <v>16</v>
      </c>
      <c r="F77" s="38" t="s">
        <v>22</v>
      </c>
      <c r="H77" s="58"/>
    </row>
    <row r="78" spans="1:8" x14ac:dyDescent="0.25">
      <c r="A78" s="66"/>
      <c r="B78" s="79"/>
      <c r="C78" s="79"/>
      <c r="D78" s="33" t="s">
        <v>50</v>
      </c>
      <c r="E78" s="34" t="s">
        <v>51</v>
      </c>
      <c r="F78" s="38">
        <v>50</v>
      </c>
      <c r="H78" s="58"/>
    </row>
    <row r="79" spans="1:8" ht="26.25" x14ac:dyDescent="0.25">
      <c r="A79" s="66"/>
      <c r="B79" s="79"/>
      <c r="C79" s="79"/>
      <c r="D79" s="33" t="s">
        <v>52</v>
      </c>
      <c r="E79" s="36" t="s">
        <v>16</v>
      </c>
      <c r="F79" s="52">
        <v>1079.0454397458411</v>
      </c>
      <c r="H79" s="58"/>
    </row>
    <row r="80" spans="1:8" x14ac:dyDescent="0.25">
      <c r="A80" s="67"/>
      <c r="B80" s="80"/>
      <c r="C80" s="80"/>
      <c r="D80" s="33" t="s">
        <v>35</v>
      </c>
      <c r="E80" s="36" t="s">
        <v>16</v>
      </c>
      <c r="F80" s="52">
        <v>4806.6569588678385</v>
      </c>
      <c r="H80" s="58"/>
    </row>
    <row r="81" spans="1:19" s="42" customFormat="1" ht="22.5" customHeight="1" x14ac:dyDescent="0.25">
      <c r="A81" s="65" t="s">
        <v>59</v>
      </c>
      <c r="B81" s="72" t="s">
        <v>60</v>
      </c>
      <c r="C81" s="72" t="s">
        <v>10</v>
      </c>
      <c r="D81" s="68" t="s">
        <v>11</v>
      </c>
      <c r="E81" s="69"/>
      <c r="F81" s="70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s="42" customFormat="1" ht="15" customHeight="1" x14ac:dyDescent="0.25">
      <c r="A82" s="66"/>
      <c r="B82" s="73"/>
      <c r="C82" s="73"/>
      <c r="D82" s="71" t="s">
        <v>12</v>
      </c>
      <c r="E82" s="71"/>
      <c r="F82" s="71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s="42" customFormat="1" ht="15.75" x14ac:dyDescent="0.25">
      <c r="A83" s="66"/>
      <c r="B83" s="73"/>
      <c r="C83" s="73"/>
      <c r="D83" s="37" t="s">
        <v>13</v>
      </c>
      <c r="E83" s="36" t="s">
        <v>14</v>
      </c>
      <c r="F83" s="38">
        <v>33.42</v>
      </c>
      <c r="G83" s="55"/>
      <c r="H83"/>
      <c r="I83"/>
      <c r="J83"/>
      <c r="K83"/>
      <c r="L83"/>
      <c r="M83"/>
      <c r="N83"/>
      <c r="O83"/>
      <c r="P83"/>
      <c r="Q83"/>
      <c r="R83"/>
      <c r="S83"/>
    </row>
    <row r="84" spans="1:19" s="42" customFormat="1" x14ac:dyDescent="0.25">
      <c r="A84" s="66"/>
      <c r="B84" s="73"/>
      <c r="C84" s="73"/>
      <c r="D84" s="12" t="s">
        <v>15</v>
      </c>
      <c r="E84" s="13" t="s">
        <v>16</v>
      </c>
      <c r="F84" s="52">
        <v>165089.97890000002</v>
      </c>
      <c r="G84" s="58"/>
      <c r="H84" s="58"/>
      <c r="I84"/>
      <c r="J84"/>
      <c r="K84"/>
      <c r="L84"/>
      <c r="M84"/>
      <c r="N84"/>
      <c r="O84"/>
      <c r="P84"/>
      <c r="Q84"/>
      <c r="R84"/>
      <c r="S84"/>
    </row>
    <row r="85" spans="1:19" s="42" customFormat="1" x14ac:dyDescent="0.25">
      <c r="A85" s="66"/>
      <c r="B85" s="73"/>
      <c r="C85" s="73"/>
      <c r="D85" s="15" t="s">
        <v>55</v>
      </c>
      <c r="E85" s="13" t="s">
        <v>16</v>
      </c>
      <c r="F85" s="52">
        <f>1158600*0.56/179</f>
        <v>3624.6703910614533</v>
      </c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s="42" customFormat="1" ht="15" customHeight="1" x14ac:dyDescent="0.25">
      <c r="A86" s="66"/>
      <c r="B86" s="73"/>
      <c r="C86" s="73"/>
      <c r="D86" s="68" t="s">
        <v>18</v>
      </c>
      <c r="E86" s="69"/>
      <c r="F86" s="70"/>
      <c r="G86" s="54"/>
      <c r="H86"/>
      <c r="I86"/>
      <c r="J86"/>
      <c r="K86"/>
      <c r="L86"/>
      <c r="M86"/>
      <c r="N86"/>
      <c r="O86"/>
      <c r="P86"/>
      <c r="Q86"/>
      <c r="R86"/>
      <c r="S86"/>
    </row>
    <row r="87" spans="1:19" s="42" customFormat="1" ht="15.75" x14ac:dyDescent="0.25">
      <c r="A87" s="66"/>
      <c r="B87" s="73"/>
      <c r="C87" s="73"/>
      <c r="D87" s="71" t="s">
        <v>19</v>
      </c>
      <c r="E87" s="71"/>
      <c r="F87" s="71"/>
      <c r="G87" s="55"/>
      <c r="H87"/>
      <c r="I87"/>
      <c r="J87"/>
      <c r="K87"/>
      <c r="L87"/>
      <c r="M87"/>
      <c r="N87"/>
      <c r="O87"/>
      <c r="P87"/>
      <c r="Q87"/>
      <c r="R87"/>
      <c r="S87"/>
    </row>
    <row r="88" spans="1:19" s="42" customFormat="1" x14ac:dyDescent="0.25">
      <c r="A88" s="66"/>
      <c r="B88" s="73"/>
      <c r="C88" s="73"/>
      <c r="D88" s="17" t="s">
        <v>20</v>
      </c>
      <c r="E88" s="18" t="s">
        <v>21</v>
      </c>
      <c r="F88" s="62">
        <v>55219.185766552022</v>
      </c>
      <c r="G88" s="58"/>
      <c r="H88"/>
      <c r="I88"/>
      <c r="J88"/>
      <c r="K88"/>
      <c r="L88"/>
      <c r="M88"/>
      <c r="N88"/>
      <c r="O88"/>
      <c r="P88"/>
      <c r="Q88"/>
      <c r="R88"/>
      <c r="S88"/>
    </row>
    <row r="89" spans="1:19" s="42" customFormat="1" x14ac:dyDescent="0.25">
      <c r="A89" s="66"/>
      <c r="B89" s="73"/>
      <c r="C89" s="73"/>
      <c r="D89" s="17" t="s">
        <v>23</v>
      </c>
      <c r="E89" s="18" t="s">
        <v>24</v>
      </c>
      <c r="F89" s="5" t="s">
        <v>22</v>
      </c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s="42" customFormat="1" ht="15.75" x14ac:dyDescent="0.25">
      <c r="A90" s="66"/>
      <c r="B90" s="73"/>
      <c r="C90" s="73"/>
      <c r="D90" s="17" t="s">
        <v>25</v>
      </c>
      <c r="E90" s="18" t="s">
        <v>26</v>
      </c>
      <c r="F90" s="5">
        <v>803.18815660439304</v>
      </c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s="42" customFormat="1" x14ac:dyDescent="0.25">
      <c r="A91" s="66"/>
      <c r="B91" s="73"/>
      <c r="C91" s="73"/>
      <c r="D91" s="17" t="s">
        <v>56</v>
      </c>
      <c r="E91" s="18" t="s">
        <v>29</v>
      </c>
      <c r="F91" s="5">
        <v>610.89607684357873</v>
      </c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s="42" customFormat="1" ht="29.25" customHeight="1" x14ac:dyDescent="0.25">
      <c r="A92" s="66"/>
      <c r="B92" s="73"/>
      <c r="C92" s="73"/>
      <c r="D92" s="68" t="s">
        <v>27</v>
      </c>
      <c r="E92" s="69"/>
      <c r="F92" s="70"/>
      <c r="G92"/>
      <c r="H92"/>
      <c r="I92"/>
      <c r="J92" s="55"/>
      <c r="K92"/>
      <c r="L92"/>
      <c r="M92"/>
      <c r="N92"/>
      <c r="O92"/>
      <c r="P92"/>
      <c r="Q92"/>
      <c r="R92"/>
      <c r="S92"/>
    </row>
    <row r="93" spans="1:19" s="42" customFormat="1" x14ac:dyDescent="0.25">
      <c r="A93" s="66"/>
      <c r="B93" s="73"/>
      <c r="C93" s="73"/>
      <c r="D93" s="49" t="s">
        <v>28</v>
      </c>
      <c r="E93" s="22" t="s">
        <v>29</v>
      </c>
      <c r="F93" s="63">
        <v>4641.4124116700923</v>
      </c>
      <c r="G93" s="58"/>
      <c r="H93"/>
      <c r="I93" s="57"/>
      <c r="J93"/>
      <c r="K93"/>
      <c r="L93"/>
      <c r="M93"/>
      <c r="N93"/>
      <c r="O93"/>
      <c r="P93"/>
      <c r="Q93"/>
      <c r="R93"/>
      <c r="S93"/>
    </row>
    <row r="94" spans="1:19" s="42" customFormat="1" x14ac:dyDescent="0.25">
      <c r="A94" s="66"/>
      <c r="B94" s="73"/>
      <c r="C94" s="73"/>
      <c r="D94" s="49" t="s">
        <v>30</v>
      </c>
      <c r="E94" s="22" t="s">
        <v>29</v>
      </c>
      <c r="F94" s="63">
        <v>4163.3500048154292</v>
      </c>
      <c r="G94"/>
      <c r="H94"/>
      <c r="I94" s="57"/>
      <c r="J94"/>
      <c r="K94"/>
      <c r="L94"/>
      <c r="M94"/>
      <c r="N94"/>
      <c r="O94"/>
      <c r="P94"/>
      <c r="Q94"/>
      <c r="R94"/>
      <c r="S94"/>
    </row>
    <row r="95" spans="1:19" s="42" customFormat="1" x14ac:dyDescent="0.25">
      <c r="A95" s="66"/>
      <c r="B95" s="73"/>
      <c r="C95" s="73"/>
      <c r="D95" s="24" t="s">
        <v>31</v>
      </c>
      <c r="E95" s="4" t="s">
        <v>32</v>
      </c>
      <c r="F95" s="62">
        <v>0</v>
      </c>
      <c r="G95"/>
      <c r="H95"/>
      <c r="I95" s="57"/>
      <c r="J95"/>
      <c r="K95"/>
      <c r="L95"/>
      <c r="M95"/>
      <c r="N95"/>
      <c r="O95"/>
      <c r="P95"/>
      <c r="Q95"/>
      <c r="R95"/>
      <c r="S95"/>
    </row>
    <row r="96" spans="1:19" s="42" customFormat="1" x14ac:dyDescent="0.25">
      <c r="A96" s="66"/>
      <c r="B96" s="73"/>
      <c r="C96" s="73"/>
      <c r="D96" s="24" t="s">
        <v>33</v>
      </c>
      <c r="E96" s="22" t="s">
        <v>29</v>
      </c>
      <c r="F96" s="52">
        <v>5254.4348336636122</v>
      </c>
      <c r="G96"/>
      <c r="H96"/>
      <c r="I96" s="57"/>
      <c r="J96"/>
      <c r="K96"/>
      <c r="L96"/>
      <c r="M96"/>
      <c r="N96"/>
      <c r="O96"/>
      <c r="P96"/>
      <c r="Q96"/>
      <c r="R96"/>
      <c r="S96"/>
    </row>
    <row r="97" spans="1:19" s="42" customFormat="1" ht="39" x14ac:dyDescent="0.25">
      <c r="A97" s="66"/>
      <c r="B97" s="73"/>
      <c r="C97" s="73"/>
      <c r="D97" s="25" t="s">
        <v>34</v>
      </c>
      <c r="E97" s="22" t="s">
        <v>29</v>
      </c>
      <c r="F97" s="52">
        <v>1722.7655192339707</v>
      </c>
      <c r="G97"/>
      <c r="H97"/>
      <c r="I97" s="57"/>
      <c r="J97"/>
      <c r="K97"/>
      <c r="L97"/>
      <c r="M97"/>
      <c r="N97"/>
      <c r="O97"/>
      <c r="P97"/>
      <c r="Q97"/>
      <c r="R97"/>
      <c r="S97"/>
    </row>
    <row r="98" spans="1:19" s="42" customFormat="1" x14ac:dyDescent="0.25">
      <c r="A98" s="66"/>
      <c r="B98" s="73"/>
      <c r="C98" s="73"/>
      <c r="D98" s="24" t="s">
        <v>35</v>
      </c>
      <c r="E98" s="22" t="s">
        <v>29</v>
      </c>
      <c r="F98" s="52">
        <v>10480.156908673323</v>
      </c>
      <c r="G98"/>
      <c r="H98"/>
      <c r="I98" s="57"/>
      <c r="J98"/>
      <c r="K98"/>
      <c r="L98"/>
      <c r="M98"/>
      <c r="N98"/>
      <c r="O98"/>
      <c r="P98"/>
      <c r="Q98"/>
      <c r="R98"/>
      <c r="S98"/>
    </row>
    <row r="99" spans="1:19" s="42" customFormat="1" x14ac:dyDescent="0.25">
      <c r="A99" s="66"/>
      <c r="B99" s="73"/>
      <c r="C99" s="73"/>
      <c r="D99" s="24" t="s">
        <v>57</v>
      </c>
      <c r="E99" s="22" t="s">
        <v>29</v>
      </c>
      <c r="F99" s="52">
        <v>6316.8069038578942</v>
      </c>
      <c r="G99"/>
      <c r="H99"/>
      <c r="I99" s="57"/>
      <c r="J99"/>
      <c r="K99"/>
      <c r="L99"/>
      <c r="M99"/>
      <c r="N99"/>
      <c r="O99"/>
      <c r="P99"/>
      <c r="Q99"/>
      <c r="R99"/>
      <c r="S99"/>
    </row>
    <row r="100" spans="1:19" s="42" customFormat="1" ht="26.25" x14ac:dyDescent="0.25">
      <c r="A100" s="66"/>
      <c r="B100" s="73"/>
      <c r="C100" s="73"/>
      <c r="D100" s="25" t="s">
        <v>37</v>
      </c>
      <c r="E100" s="22" t="s">
        <v>29</v>
      </c>
      <c r="F100" s="52">
        <v>3502.9565557757405</v>
      </c>
      <c r="G100"/>
      <c r="H100"/>
      <c r="I100" s="57"/>
      <c r="J100"/>
      <c r="K100"/>
      <c r="L100"/>
      <c r="M100"/>
      <c r="N100"/>
      <c r="O100"/>
      <c r="P100"/>
      <c r="Q100"/>
      <c r="R100"/>
      <c r="S100"/>
    </row>
    <row r="101" spans="1:19" s="42" customFormat="1" ht="29.25" customHeight="1" x14ac:dyDescent="0.25">
      <c r="A101" s="66"/>
      <c r="B101" s="73"/>
      <c r="C101" s="73"/>
      <c r="D101" s="68" t="s">
        <v>38</v>
      </c>
      <c r="E101" s="69"/>
      <c r="F101" s="70"/>
      <c r="G101"/>
      <c r="H101"/>
      <c r="I101" s="57"/>
      <c r="J101"/>
      <c r="K101"/>
      <c r="L101"/>
      <c r="M101"/>
      <c r="N101"/>
      <c r="O101"/>
      <c r="P101"/>
      <c r="Q101"/>
      <c r="R101"/>
      <c r="S101"/>
    </row>
    <row r="102" spans="1:19" s="42" customFormat="1" x14ac:dyDescent="0.25">
      <c r="A102" s="66"/>
      <c r="B102" s="73"/>
      <c r="C102" s="73"/>
      <c r="D102" s="24" t="s">
        <v>39</v>
      </c>
      <c r="E102" s="27" t="s">
        <v>40</v>
      </c>
      <c r="F102" s="5">
        <v>4</v>
      </c>
      <c r="G102"/>
      <c r="H102"/>
      <c r="I102" s="57"/>
      <c r="J102"/>
      <c r="K102"/>
      <c r="L102"/>
      <c r="M102"/>
      <c r="N102"/>
      <c r="O102"/>
      <c r="P102"/>
      <c r="Q102"/>
      <c r="R102"/>
      <c r="S102"/>
    </row>
    <row r="103" spans="1:19" s="42" customFormat="1" x14ac:dyDescent="0.25">
      <c r="A103" s="66"/>
      <c r="B103" s="73"/>
      <c r="C103" s="73"/>
      <c r="D103" s="68" t="s">
        <v>41</v>
      </c>
      <c r="E103" s="69"/>
      <c r="F103" s="70"/>
      <c r="G103"/>
      <c r="H103"/>
      <c r="I103" s="57"/>
      <c r="J103"/>
      <c r="K103"/>
      <c r="L103"/>
      <c r="M103"/>
      <c r="N103"/>
      <c r="O103"/>
      <c r="P103"/>
      <c r="Q103"/>
      <c r="R103"/>
      <c r="S103"/>
    </row>
    <row r="104" spans="1:19" s="42" customFormat="1" x14ac:dyDescent="0.25">
      <c r="A104" s="66"/>
      <c r="B104" s="73"/>
      <c r="C104" s="73"/>
      <c r="D104" s="28" t="s">
        <v>42</v>
      </c>
      <c r="E104" s="22" t="s">
        <v>29</v>
      </c>
      <c r="F104" s="62">
        <v>2502.3409776582816</v>
      </c>
      <c r="G104"/>
      <c r="H104"/>
      <c r="I104" s="57"/>
      <c r="J104"/>
      <c r="K104"/>
      <c r="L104"/>
      <c r="M104"/>
      <c r="N104"/>
      <c r="O104"/>
      <c r="P104"/>
      <c r="Q104"/>
      <c r="R104"/>
      <c r="S104"/>
    </row>
    <row r="105" spans="1:19" s="42" customFormat="1" ht="30" customHeight="1" x14ac:dyDescent="0.25">
      <c r="A105" s="66"/>
      <c r="B105" s="73"/>
      <c r="C105" s="73"/>
      <c r="D105" s="71" t="s">
        <v>43</v>
      </c>
      <c r="E105" s="71"/>
      <c r="F105" s="71"/>
      <c r="G105"/>
      <c r="H105"/>
      <c r="I105" s="57"/>
      <c r="J105"/>
      <c r="K105"/>
      <c r="L105"/>
      <c r="M105"/>
      <c r="N105"/>
      <c r="O105"/>
      <c r="P105"/>
      <c r="Q105"/>
      <c r="R105"/>
      <c r="S105"/>
    </row>
    <row r="106" spans="1:19" s="42" customFormat="1" ht="26.25" x14ac:dyDescent="0.25">
      <c r="A106" s="66"/>
      <c r="B106" s="73"/>
      <c r="C106" s="73"/>
      <c r="D106" s="41" t="s">
        <v>44</v>
      </c>
      <c r="E106" s="22" t="s">
        <v>14</v>
      </c>
      <c r="F106" s="5">
        <v>9.25</v>
      </c>
      <c r="G106"/>
      <c r="H106"/>
      <c r="I106" s="57"/>
      <c r="J106"/>
      <c r="K106"/>
      <c r="L106"/>
      <c r="M106"/>
      <c r="N106"/>
      <c r="O106"/>
      <c r="P106"/>
      <c r="Q106"/>
      <c r="R106"/>
      <c r="S106"/>
    </row>
    <row r="107" spans="1:19" s="42" customFormat="1" x14ac:dyDescent="0.25">
      <c r="A107" s="66"/>
      <c r="B107" s="73"/>
      <c r="C107" s="73"/>
      <c r="D107" s="12" t="s">
        <v>15</v>
      </c>
      <c r="E107" s="13" t="s">
        <v>16</v>
      </c>
      <c r="F107" s="52">
        <v>49312.591099999991</v>
      </c>
      <c r="G107"/>
      <c r="H107"/>
      <c r="I107" s="57"/>
      <c r="J107"/>
      <c r="K107"/>
      <c r="L107"/>
      <c r="M107"/>
      <c r="N107"/>
      <c r="O107"/>
      <c r="P107"/>
      <c r="Q107"/>
      <c r="R107"/>
      <c r="S107"/>
    </row>
    <row r="108" spans="1:19" s="42" customFormat="1" x14ac:dyDescent="0.25">
      <c r="A108" s="66"/>
      <c r="B108" s="73"/>
      <c r="C108" s="73"/>
      <c r="D108" s="15" t="s">
        <v>55</v>
      </c>
      <c r="E108" s="13" t="s">
        <v>16</v>
      </c>
      <c r="F108" s="52">
        <f>F107*30.2%</f>
        <v>14892.402512199997</v>
      </c>
      <c r="G108"/>
      <c r="H108"/>
      <c r="I108" s="57"/>
      <c r="J108"/>
      <c r="K108"/>
      <c r="L108"/>
      <c r="M108"/>
      <c r="N108"/>
      <c r="O108"/>
      <c r="P108"/>
      <c r="Q108"/>
      <c r="R108"/>
      <c r="S108"/>
    </row>
    <row r="109" spans="1:19" s="42" customFormat="1" x14ac:dyDescent="0.25">
      <c r="A109" s="66"/>
      <c r="B109" s="73"/>
      <c r="C109" s="73"/>
      <c r="D109" s="71" t="s">
        <v>45</v>
      </c>
      <c r="E109" s="71"/>
      <c r="F109" s="71"/>
      <c r="G109"/>
      <c r="H109"/>
      <c r="I109" s="57"/>
      <c r="J109"/>
      <c r="K109"/>
      <c r="L109"/>
      <c r="M109"/>
      <c r="N109"/>
      <c r="O109"/>
      <c r="P109"/>
      <c r="Q109"/>
      <c r="R109"/>
      <c r="S109"/>
    </row>
    <row r="110" spans="1:19" s="42" customFormat="1" x14ac:dyDescent="0.25">
      <c r="A110" s="66"/>
      <c r="B110" s="73"/>
      <c r="C110" s="73"/>
      <c r="D110" s="33" t="s">
        <v>46</v>
      </c>
      <c r="E110" s="34" t="s">
        <v>16</v>
      </c>
      <c r="F110" s="52">
        <v>7178.1896634748782</v>
      </c>
      <c r="G110"/>
      <c r="H110"/>
      <c r="I110" s="57"/>
      <c r="J110"/>
      <c r="K110"/>
      <c r="L110"/>
      <c r="M110"/>
      <c r="N110"/>
      <c r="O110"/>
      <c r="P110"/>
      <c r="Q110"/>
      <c r="R110"/>
      <c r="S110"/>
    </row>
    <row r="111" spans="1:19" s="42" customFormat="1" x14ac:dyDescent="0.25">
      <c r="A111" s="66"/>
      <c r="B111" s="73"/>
      <c r="C111" s="73"/>
      <c r="D111" s="33" t="s">
        <v>47</v>
      </c>
      <c r="E111" s="34" t="s">
        <v>16</v>
      </c>
      <c r="F111" s="52">
        <v>2871.2758653899518</v>
      </c>
      <c r="G111"/>
      <c r="H111"/>
      <c r="I111" s="57"/>
      <c r="J111"/>
      <c r="K111"/>
      <c r="L111"/>
      <c r="M111"/>
      <c r="N111"/>
      <c r="O111"/>
      <c r="P111"/>
      <c r="Q111"/>
      <c r="R111"/>
      <c r="S111"/>
    </row>
    <row r="112" spans="1:19" s="42" customFormat="1" ht="26.25" x14ac:dyDescent="0.25">
      <c r="A112" s="66"/>
      <c r="B112" s="73"/>
      <c r="C112" s="73"/>
      <c r="D112" s="33" t="s">
        <v>48</v>
      </c>
      <c r="E112" s="13" t="s">
        <v>16</v>
      </c>
      <c r="F112" s="52">
        <v>861.38275961698537</v>
      </c>
      <c r="G112"/>
      <c r="H112"/>
      <c r="I112" s="57"/>
      <c r="J112"/>
      <c r="K112"/>
      <c r="L112"/>
      <c r="M112"/>
      <c r="N112"/>
      <c r="O112"/>
      <c r="P112"/>
      <c r="Q112"/>
      <c r="R112"/>
      <c r="S112"/>
    </row>
    <row r="113" spans="1:19" s="42" customFormat="1" ht="39" x14ac:dyDescent="0.25">
      <c r="A113" s="66"/>
      <c r="B113" s="73"/>
      <c r="C113" s="73"/>
      <c r="D113" s="33" t="s">
        <v>49</v>
      </c>
      <c r="E113" s="13" t="s">
        <v>16</v>
      </c>
      <c r="F113" s="38" t="s">
        <v>22</v>
      </c>
      <c r="G113"/>
      <c r="H113"/>
      <c r="I113" s="57"/>
      <c r="J113"/>
      <c r="K113"/>
      <c r="L113"/>
      <c r="M113"/>
      <c r="N113"/>
      <c r="O113"/>
      <c r="P113"/>
      <c r="Q113"/>
      <c r="R113"/>
      <c r="S113"/>
    </row>
    <row r="114" spans="1:19" s="42" customFormat="1" x14ac:dyDescent="0.25">
      <c r="A114" s="66"/>
      <c r="B114" s="73"/>
      <c r="C114" s="73"/>
      <c r="D114" s="33" t="s">
        <v>50</v>
      </c>
      <c r="E114" s="34" t="s">
        <v>51</v>
      </c>
      <c r="F114" s="38">
        <v>50</v>
      </c>
      <c r="G114"/>
      <c r="H114"/>
      <c r="I114" s="57"/>
      <c r="J114"/>
      <c r="K114"/>
      <c r="L114"/>
      <c r="M114"/>
      <c r="N114"/>
      <c r="O114"/>
      <c r="P114"/>
      <c r="Q114"/>
      <c r="R114"/>
      <c r="S114"/>
    </row>
    <row r="115" spans="1:19" s="42" customFormat="1" ht="26.25" x14ac:dyDescent="0.25">
      <c r="A115" s="66"/>
      <c r="B115" s="73"/>
      <c r="C115" s="73"/>
      <c r="D115" s="33" t="s">
        <v>52</v>
      </c>
      <c r="E115" s="36" t="s">
        <v>16</v>
      </c>
      <c r="F115" s="52">
        <v>1579.2017259644736</v>
      </c>
      <c r="G115"/>
      <c r="H115"/>
      <c r="I115" s="57"/>
      <c r="J115"/>
      <c r="K115"/>
      <c r="L115"/>
      <c r="M115"/>
      <c r="N115"/>
      <c r="O115"/>
      <c r="P115"/>
      <c r="Q115"/>
      <c r="R115"/>
      <c r="S115"/>
    </row>
    <row r="116" spans="1:19" s="42" customFormat="1" x14ac:dyDescent="0.25">
      <c r="A116" s="67"/>
      <c r="B116" s="74"/>
      <c r="C116" s="74"/>
      <c r="D116" s="33" t="s">
        <v>35</v>
      </c>
      <c r="E116" s="36" t="s">
        <v>16</v>
      </c>
      <c r="F116" s="52">
        <v>7034.625870205381</v>
      </c>
      <c r="G116"/>
      <c r="H116"/>
      <c r="I116" s="57"/>
      <c r="J116"/>
      <c r="K116"/>
      <c r="L116"/>
      <c r="M116"/>
      <c r="N116"/>
      <c r="O116"/>
      <c r="P116"/>
      <c r="Q116"/>
      <c r="R116"/>
      <c r="S116"/>
    </row>
    <row r="117" spans="1:19" s="42" customFormat="1" ht="21" customHeight="1" x14ac:dyDescent="0.25">
      <c r="A117" s="65" t="s">
        <v>61</v>
      </c>
      <c r="B117" s="72" t="s">
        <v>62</v>
      </c>
      <c r="C117" s="72" t="s">
        <v>10</v>
      </c>
      <c r="D117" s="68" t="s">
        <v>11</v>
      </c>
      <c r="E117" s="69"/>
      <c r="F117" s="70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s="42" customFormat="1" ht="15" customHeight="1" x14ac:dyDescent="0.25">
      <c r="A118" s="66"/>
      <c r="B118" s="73"/>
      <c r="C118" s="73"/>
      <c r="D118" s="71" t="s">
        <v>12</v>
      </c>
      <c r="E118" s="71"/>
      <c r="F118" s="71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s="42" customFormat="1" ht="15.75" x14ac:dyDescent="0.25">
      <c r="A119" s="66"/>
      <c r="B119" s="73"/>
      <c r="C119" s="73"/>
      <c r="D119" s="37" t="s">
        <v>13</v>
      </c>
      <c r="E119" s="36" t="s">
        <v>14</v>
      </c>
      <c r="F119" s="38">
        <v>33.42</v>
      </c>
      <c r="G119" s="58"/>
      <c r="H119"/>
      <c r="I119" s="59"/>
      <c r="J119"/>
      <c r="K119"/>
      <c r="L119"/>
      <c r="M119"/>
      <c r="N119"/>
      <c r="O119"/>
      <c r="P119"/>
      <c r="Q119"/>
      <c r="R119"/>
      <c r="S119"/>
    </row>
    <row r="120" spans="1:19" s="42" customFormat="1" x14ac:dyDescent="0.25">
      <c r="A120" s="66"/>
      <c r="B120" s="73"/>
      <c r="C120" s="73"/>
      <c r="D120" s="12" t="s">
        <v>15</v>
      </c>
      <c r="E120" s="13" t="s">
        <v>16</v>
      </c>
      <c r="F120" s="52">
        <v>162646.36080000002</v>
      </c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s="42" customFormat="1" x14ac:dyDescent="0.25">
      <c r="A121" s="66"/>
      <c r="B121" s="73"/>
      <c r="C121" s="73"/>
      <c r="D121" s="15" t="s">
        <v>55</v>
      </c>
      <c r="E121" s="13" t="s">
        <v>16</v>
      </c>
      <c r="F121" s="52">
        <f>F120*30.2%</f>
        <v>49119.200961600007</v>
      </c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s="42" customFormat="1" ht="15" customHeight="1" x14ac:dyDescent="0.25">
      <c r="A122" s="66"/>
      <c r="B122" s="73"/>
      <c r="C122" s="73"/>
      <c r="D122" s="68" t="s">
        <v>18</v>
      </c>
      <c r="E122" s="69"/>
      <c r="F122" s="70"/>
      <c r="G122" s="55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s="42" customFormat="1" x14ac:dyDescent="0.25">
      <c r="A123" s="66"/>
      <c r="B123" s="73"/>
      <c r="C123" s="73"/>
      <c r="D123" s="71" t="s">
        <v>19</v>
      </c>
      <c r="E123" s="71"/>
      <c r="F123" s="71"/>
      <c r="G123" s="58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s="42" customFormat="1" x14ac:dyDescent="0.25">
      <c r="A124" s="66"/>
      <c r="B124" s="73"/>
      <c r="C124" s="73"/>
      <c r="D124" s="17" t="s">
        <v>20</v>
      </c>
      <c r="E124" s="18" t="s">
        <v>21</v>
      </c>
      <c r="F124" s="52">
        <v>41500.618616304564</v>
      </c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s="42" customFormat="1" x14ac:dyDescent="0.25">
      <c r="A125" s="66"/>
      <c r="B125" s="73"/>
      <c r="C125" s="73"/>
      <c r="D125" s="17" t="s">
        <v>23</v>
      </c>
      <c r="E125" s="18" t="s">
        <v>24</v>
      </c>
      <c r="F125" s="52" t="s">
        <v>22</v>
      </c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s="42" customFormat="1" ht="15.75" x14ac:dyDescent="0.25">
      <c r="A126" s="66"/>
      <c r="B126" s="73"/>
      <c r="C126" s="73"/>
      <c r="D126" s="17" t="s">
        <v>25</v>
      </c>
      <c r="E126" s="18" t="s">
        <v>26</v>
      </c>
      <c r="F126" s="52">
        <v>603.64536169170276</v>
      </c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s="42" customFormat="1" x14ac:dyDescent="0.25">
      <c r="A127" s="66"/>
      <c r="B127" s="73"/>
      <c r="C127" s="73"/>
      <c r="D127" s="17" t="s">
        <v>56</v>
      </c>
      <c r="E127" s="18" t="s">
        <v>29</v>
      </c>
      <c r="F127" s="52">
        <v>459.1260220037305</v>
      </c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s="42" customFormat="1" ht="28.5" customHeight="1" x14ac:dyDescent="0.25">
      <c r="A128" s="66"/>
      <c r="B128" s="73"/>
      <c r="C128" s="73"/>
      <c r="D128" s="68" t="s">
        <v>27</v>
      </c>
      <c r="E128" s="69"/>
      <c r="F128" s="70"/>
      <c r="G128" s="58"/>
      <c r="H128" s="54"/>
      <c r="I128"/>
      <c r="J128"/>
      <c r="K128"/>
      <c r="L128"/>
      <c r="M128"/>
      <c r="N128"/>
      <c r="O128"/>
      <c r="P128"/>
      <c r="Q128"/>
      <c r="R128"/>
      <c r="S128"/>
    </row>
    <row r="129" spans="1:19" s="42" customFormat="1" x14ac:dyDescent="0.25">
      <c r="A129" s="66"/>
      <c r="B129" s="73"/>
      <c r="C129" s="73"/>
      <c r="D129" s="49" t="s">
        <v>28</v>
      </c>
      <c r="E129" s="22" t="s">
        <v>29</v>
      </c>
      <c r="F129" s="64">
        <v>2832.4693880663654</v>
      </c>
      <c r="G129"/>
      <c r="H129" s="56"/>
      <c r="I129"/>
      <c r="J129"/>
      <c r="K129"/>
      <c r="L129"/>
      <c r="M129"/>
      <c r="N129"/>
      <c r="O129"/>
      <c r="P129"/>
      <c r="Q129"/>
      <c r="R129"/>
      <c r="S129"/>
    </row>
    <row r="130" spans="1:19" s="42" customFormat="1" x14ac:dyDescent="0.25">
      <c r="A130" s="66"/>
      <c r="B130" s="73"/>
      <c r="C130" s="73"/>
      <c r="D130" s="49" t="s">
        <v>30</v>
      </c>
      <c r="E130" s="22" t="s">
        <v>29</v>
      </c>
      <c r="F130" s="64">
        <v>2540.7269155387139</v>
      </c>
      <c r="G130"/>
      <c r="H130" s="56"/>
      <c r="I130"/>
      <c r="J130"/>
      <c r="K130"/>
      <c r="L130"/>
      <c r="M130"/>
      <c r="N130"/>
      <c r="O130"/>
      <c r="P130"/>
      <c r="Q130"/>
      <c r="R130"/>
      <c r="S130"/>
    </row>
    <row r="131" spans="1:19" s="42" customFormat="1" x14ac:dyDescent="0.25">
      <c r="A131" s="66"/>
      <c r="B131" s="73"/>
      <c r="C131" s="73"/>
      <c r="D131" s="24" t="s">
        <v>31</v>
      </c>
      <c r="E131" s="4" t="s">
        <v>32</v>
      </c>
      <c r="F131" s="52">
        <v>0</v>
      </c>
      <c r="G131"/>
      <c r="H131" s="56"/>
      <c r="I131"/>
      <c r="J131"/>
      <c r="K131"/>
      <c r="L131"/>
      <c r="M131"/>
      <c r="N131"/>
      <c r="O131"/>
      <c r="P131"/>
      <c r="Q131"/>
      <c r="R131"/>
      <c r="S131"/>
    </row>
    <row r="132" spans="1:19" s="42" customFormat="1" x14ac:dyDescent="0.25">
      <c r="A132" s="66"/>
      <c r="B132" s="73"/>
      <c r="C132" s="73"/>
      <c r="D132" s="24" t="s">
        <v>33</v>
      </c>
      <c r="E132" s="22" t="s">
        <v>29</v>
      </c>
      <c r="F132" s="52">
        <v>3206.5725899557565</v>
      </c>
      <c r="G132"/>
      <c r="H132" s="56"/>
      <c r="I132"/>
      <c r="J132"/>
      <c r="K132"/>
      <c r="L132"/>
      <c r="M132"/>
      <c r="N132"/>
      <c r="O132"/>
      <c r="P132"/>
      <c r="Q132"/>
      <c r="R132"/>
      <c r="S132"/>
    </row>
    <row r="133" spans="1:19" s="42" customFormat="1" ht="39" x14ac:dyDescent="0.25">
      <c r="A133" s="66"/>
      <c r="B133" s="73"/>
      <c r="C133" s="73"/>
      <c r="D133" s="25" t="s">
        <v>34</v>
      </c>
      <c r="E133" s="22" t="s">
        <v>29</v>
      </c>
      <c r="F133" s="52">
        <v>1051.33527539533</v>
      </c>
      <c r="G133"/>
      <c r="H133" s="56"/>
      <c r="I133"/>
      <c r="J133"/>
      <c r="K133"/>
      <c r="L133"/>
      <c r="M133"/>
      <c r="N133"/>
      <c r="O133"/>
      <c r="P133"/>
      <c r="Q133"/>
      <c r="R133"/>
      <c r="S133"/>
    </row>
    <row r="134" spans="1:19" s="42" customFormat="1" x14ac:dyDescent="0.25">
      <c r="A134" s="66"/>
      <c r="B134" s="73"/>
      <c r="C134" s="73"/>
      <c r="D134" s="24" t="s">
        <v>35</v>
      </c>
      <c r="E134" s="22" t="s">
        <v>29</v>
      </c>
      <c r="F134" s="52">
        <v>6395.6229253215906</v>
      </c>
      <c r="G134"/>
      <c r="H134" s="56"/>
      <c r="I134"/>
      <c r="J134"/>
      <c r="K134"/>
      <c r="L134"/>
      <c r="M134"/>
      <c r="N134"/>
      <c r="O134"/>
      <c r="P134"/>
      <c r="Q134"/>
      <c r="R134"/>
      <c r="S134"/>
    </row>
    <row r="135" spans="1:19" s="42" customFormat="1" x14ac:dyDescent="0.25">
      <c r="A135" s="66"/>
      <c r="B135" s="73"/>
      <c r="C135" s="73"/>
      <c r="D135" s="24" t="s">
        <v>57</v>
      </c>
      <c r="E135" s="22" t="s">
        <v>29</v>
      </c>
      <c r="F135" s="52">
        <v>3854.8960097828763</v>
      </c>
      <c r="G135"/>
      <c r="H135" s="56"/>
      <c r="I135"/>
      <c r="J135"/>
      <c r="K135"/>
      <c r="L135"/>
      <c r="M135"/>
      <c r="N135"/>
      <c r="O135"/>
      <c r="P135"/>
      <c r="Q135"/>
      <c r="R135"/>
      <c r="S135"/>
    </row>
    <row r="136" spans="1:19" s="42" customFormat="1" ht="26.25" x14ac:dyDescent="0.25">
      <c r="A136" s="66"/>
      <c r="B136" s="73"/>
      <c r="C136" s="73"/>
      <c r="D136" s="25" t="s">
        <v>37</v>
      </c>
      <c r="E136" s="22" t="s">
        <v>29</v>
      </c>
      <c r="F136" s="52">
        <v>2137.7150599705042</v>
      </c>
      <c r="G136"/>
      <c r="H136" s="56"/>
      <c r="I136"/>
      <c r="J136"/>
      <c r="K136"/>
      <c r="L136"/>
      <c r="M136"/>
      <c r="N136"/>
      <c r="O136"/>
      <c r="P136"/>
      <c r="Q136"/>
      <c r="R136"/>
      <c r="S136"/>
    </row>
    <row r="137" spans="1:19" s="42" customFormat="1" ht="28.5" customHeight="1" x14ac:dyDescent="0.25">
      <c r="A137" s="66"/>
      <c r="B137" s="73"/>
      <c r="C137" s="73"/>
      <c r="D137" s="68" t="s">
        <v>38</v>
      </c>
      <c r="E137" s="69"/>
      <c r="F137" s="70"/>
      <c r="G137"/>
      <c r="H137" s="56"/>
      <c r="I137"/>
      <c r="J137"/>
      <c r="K137"/>
      <c r="L137"/>
      <c r="M137"/>
      <c r="N137"/>
      <c r="O137"/>
      <c r="P137"/>
      <c r="Q137"/>
      <c r="R137"/>
      <c r="S137"/>
    </row>
    <row r="138" spans="1:19" s="42" customFormat="1" x14ac:dyDescent="0.25">
      <c r="A138" s="66"/>
      <c r="B138" s="73"/>
      <c r="C138" s="73"/>
      <c r="D138" s="24" t="s">
        <v>39</v>
      </c>
      <c r="E138" s="27" t="s">
        <v>40</v>
      </c>
      <c r="F138" s="5">
        <v>4</v>
      </c>
      <c r="G138"/>
      <c r="H138" s="56"/>
      <c r="I138"/>
      <c r="J138"/>
      <c r="K138"/>
      <c r="L138"/>
      <c r="M138"/>
      <c r="N138"/>
      <c r="O138"/>
      <c r="P138"/>
      <c r="Q138"/>
      <c r="R138"/>
      <c r="S138"/>
    </row>
    <row r="139" spans="1:19" s="42" customFormat="1" x14ac:dyDescent="0.25">
      <c r="A139" s="66"/>
      <c r="B139" s="73"/>
      <c r="C139" s="73"/>
      <c r="D139" s="68" t="s">
        <v>41</v>
      </c>
      <c r="E139" s="69"/>
      <c r="F139" s="70"/>
      <c r="G139"/>
      <c r="H139" s="56"/>
      <c r="I139"/>
      <c r="J139"/>
      <c r="K139"/>
      <c r="L139"/>
      <c r="M139"/>
      <c r="N139"/>
      <c r="O139"/>
      <c r="P139"/>
      <c r="Q139"/>
      <c r="R139"/>
      <c r="S139"/>
    </row>
    <row r="140" spans="1:19" s="42" customFormat="1" x14ac:dyDescent="0.25">
      <c r="A140" s="66"/>
      <c r="B140" s="73"/>
      <c r="C140" s="73"/>
      <c r="D140" s="28" t="s">
        <v>42</v>
      </c>
      <c r="E140" s="22" t="s">
        <v>29</v>
      </c>
      <c r="F140" s="52">
        <v>1592.9322354474696</v>
      </c>
      <c r="G140"/>
      <c r="H140" s="56"/>
      <c r="I140"/>
      <c r="J140"/>
      <c r="K140"/>
      <c r="L140"/>
      <c r="M140"/>
      <c r="N140"/>
      <c r="O140"/>
      <c r="P140"/>
      <c r="Q140"/>
      <c r="R140"/>
      <c r="S140"/>
    </row>
    <row r="141" spans="1:19" s="42" customFormat="1" ht="31.5" customHeight="1" x14ac:dyDescent="0.25">
      <c r="A141" s="66"/>
      <c r="B141" s="73"/>
      <c r="C141" s="73"/>
      <c r="D141" s="71" t="s">
        <v>43</v>
      </c>
      <c r="E141" s="71"/>
      <c r="F141" s="71"/>
      <c r="G141"/>
      <c r="H141" s="56"/>
      <c r="I141"/>
      <c r="J141"/>
      <c r="K141"/>
      <c r="L141"/>
      <c r="M141"/>
      <c r="N141"/>
      <c r="O141"/>
      <c r="P141"/>
      <c r="Q141"/>
      <c r="R141"/>
      <c r="S141"/>
    </row>
    <row r="142" spans="1:19" s="42" customFormat="1" ht="26.25" x14ac:dyDescent="0.25">
      <c r="A142" s="66"/>
      <c r="B142" s="73"/>
      <c r="C142" s="73"/>
      <c r="D142" s="41" t="s">
        <v>44</v>
      </c>
      <c r="E142" s="22" t="s">
        <v>14</v>
      </c>
      <c r="F142" s="5">
        <v>9.25</v>
      </c>
      <c r="G142"/>
      <c r="H142" s="56"/>
      <c r="I142"/>
      <c r="J142"/>
      <c r="K142"/>
      <c r="L142"/>
      <c r="M142"/>
      <c r="N142"/>
      <c r="O142"/>
      <c r="P142"/>
      <c r="Q142"/>
      <c r="R142"/>
      <c r="S142"/>
    </row>
    <row r="143" spans="1:19" s="42" customFormat="1" x14ac:dyDescent="0.25">
      <c r="A143" s="66"/>
      <c r="B143" s="73"/>
      <c r="C143" s="73"/>
      <c r="D143" s="12" t="s">
        <v>15</v>
      </c>
      <c r="E143" s="13" t="s">
        <v>16</v>
      </c>
      <c r="F143" s="52">
        <v>48582.679199999984</v>
      </c>
      <c r="G143"/>
      <c r="H143" s="56"/>
      <c r="I143"/>
      <c r="J143"/>
      <c r="K143"/>
      <c r="L143"/>
      <c r="M143"/>
      <c r="N143"/>
      <c r="O143"/>
      <c r="P143"/>
      <c r="Q143"/>
      <c r="R143"/>
      <c r="S143"/>
    </row>
    <row r="144" spans="1:19" s="42" customFormat="1" x14ac:dyDescent="0.25">
      <c r="A144" s="66"/>
      <c r="B144" s="73"/>
      <c r="C144" s="73"/>
      <c r="D144" s="15" t="s">
        <v>55</v>
      </c>
      <c r="E144" s="13" t="s">
        <v>16</v>
      </c>
      <c r="F144" s="52">
        <f>F143*30.2%</f>
        <v>14671.969118399995</v>
      </c>
      <c r="G144"/>
      <c r="H144" s="56"/>
      <c r="I144"/>
      <c r="J144"/>
      <c r="K144"/>
      <c r="L144"/>
      <c r="M144"/>
      <c r="N144"/>
      <c r="O144"/>
      <c r="P144"/>
      <c r="Q144"/>
      <c r="R144"/>
      <c r="S144"/>
    </row>
    <row r="145" spans="1:19" s="42" customFormat="1" x14ac:dyDescent="0.25">
      <c r="A145" s="66"/>
      <c r="B145" s="73"/>
      <c r="C145" s="73"/>
      <c r="D145" s="71" t="s">
        <v>45</v>
      </c>
      <c r="E145" s="71"/>
      <c r="F145" s="71"/>
      <c r="G145"/>
      <c r="H145" s="56"/>
      <c r="I145"/>
      <c r="J145"/>
      <c r="K145"/>
      <c r="L145"/>
      <c r="M145"/>
      <c r="N145"/>
      <c r="O145"/>
      <c r="P145"/>
      <c r="Q145"/>
      <c r="R145"/>
      <c r="S145"/>
    </row>
    <row r="146" spans="1:19" s="42" customFormat="1" x14ac:dyDescent="0.25">
      <c r="A146" s="66"/>
      <c r="B146" s="73"/>
      <c r="C146" s="73"/>
      <c r="D146" s="33" t="s">
        <v>46</v>
      </c>
      <c r="E146" s="34" t="s">
        <v>16</v>
      </c>
      <c r="F146" s="52">
        <v>1991.1652943093372</v>
      </c>
      <c r="G146"/>
      <c r="H146" s="56"/>
      <c r="I146"/>
      <c r="J146"/>
      <c r="K146"/>
      <c r="L146"/>
      <c r="M146"/>
      <c r="N146"/>
      <c r="O146"/>
      <c r="P146"/>
      <c r="Q146"/>
      <c r="R146"/>
      <c r="S146"/>
    </row>
    <row r="147" spans="1:19" s="42" customFormat="1" x14ac:dyDescent="0.25">
      <c r="A147" s="66"/>
      <c r="B147" s="73"/>
      <c r="C147" s="73"/>
      <c r="D147" s="33" t="s">
        <v>47</v>
      </c>
      <c r="E147" s="34" t="s">
        <v>16</v>
      </c>
      <c r="F147" s="52">
        <v>796.46611772373478</v>
      </c>
      <c r="G147"/>
      <c r="H147" s="56"/>
      <c r="I147"/>
      <c r="J147"/>
      <c r="K147"/>
      <c r="L147"/>
      <c r="M147"/>
      <c r="N147"/>
      <c r="O147"/>
      <c r="P147"/>
      <c r="Q147"/>
      <c r="R147"/>
      <c r="S147"/>
    </row>
    <row r="148" spans="1:19" s="42" customFormat="1" ht="26.25" x14ac:dyDescent="0.25">
      <c r="A148" s="66"/>
      <c r="B148" s="73"/>
      <c r="C148" s="73"/>
      <c r="D148" s="33" t="s">
        <v>48</v>
      </c>
      <c r="E148" s="13" t="s">
        <v>16</v>
      </c>
      <c r="F148" s="52">
        <v>238.93983531712047</v>
      </c>
      <c r="G148"/>
      <c r="H148" s="56"/>
      <c r="I148"/>
      <c r="J148"/>
      <c r="K148"/>
      <c r="L148"/>
      <c r="M148"/>
      <c r="N148"/>
      <c r="O148"/>
      <c r="P148"/>
      <c r="Q148"/>
      <c r="R148"/>
      <c r="S148"/>
    </row>
    <row r="149" spans="1:19" s="42" customFormat="1" ht="39" x14ac:dyDescent="0.25">
      <c r="A149" s="66"/>
      <c r="B149" s="73"/>
      <c r="C149" s="73"/>
      <c r="D149" s="33" t="s">
        <v>49</v>
      </c>
      <c r="E149" s="13" t="s">
        <v>16</v>
      </c>
      <c r="F149" s="38" t="s">
        <v>22</v>
      </c>
      <c r="G149"/>
      <c r="H149" s="56"/>
      <c r="I149"/>
      <c r="J149"/>
      <c r="K149"/>
      <c r="L149"/>
      <c r="M149"/>
      <c r="N149"/>
      <c r="O149"/>
      <c r="P149"/>
      <c r="Q149"/>
      <c r="R149"/>
      <c r="S149"/>
    </row>
    <row r="150" spans="1:19" s="42" customFormat="1" x14ac:dyDescent="0.25">
      <c r="A150" s="66"/>
      <c r="B150" s="73"/>
      <c r="C150" s="73"/>
      <c r="D150" s="33" t="s">
        <v>50</v>
      </c>
      <c r="E150" s="34" t="s">
        <v>51</v>
      </c>
      <c r="F150" s="38">
        <v>50</v>
      </c>
      <c r="G150"/>
      <c r="H150" s="56"/>
      <c r="I150"/>
      <c r="J150"/>
      <c r="K150"/>
      <c r="L150"/>
      <c r="M150"/>
      <c r="N150"/>
      <c r="O150"/>
      <c r="P150"/>
      <c r="Q150"/>
      <c r="R150"/>
      <c r="S150"/>
    </row>
    <row r="151" spans="1:19" s="42" customFormat="1" ht="26.25" x14ac:dyDescent="0.25">
      <c r="A151" s="66"/>
      <c r="B151" s="73"/>
      <c r="C151" s="73"/>
      <c r="D151" s="33" t="s">
        <v>52</v>
      </c>
      <c r="E151" s="36" t="s">
        <v>16</v>
      </c>
      <c r="F151" s="52">
        <v>438.05636474805419</v>
      </c>
      <c r="G151"/>
      <c r="H151" s="56"/>
      <c r="I151"/>
      <c r="J151"/>
      <c r="K151"/>
      <c r="L151"/>
      <c r="M151"/>
      <c r="N151"/>
      <c r="O151"/>
      <c r="P151"/>
      <c r="Q151"/>
      <c r="R151"/>
      <c r="S151"/>
    </row>
    <row r="152" spans="1:19" s="42" customFormat="1" ht="19.5" customHeight="1" x14ac:dyDescent="0.25">
      <c r="A152" s="67"/>
      <c r="B152" s="74"/>
      <c r="C152" s="74"/>
      <c r="D152" s="33" t="s">
        <v>35</v>
      </c>
      <c r="E152" s="36" t="s">
        <v>16</v>
      </c>
      <c r="F152" s="52">
        <v>1951.3419884231503</v>
      </c>
      <c r="G152"/>
      <c r="H152" s="56"/>
      <c r="I152"/>
      <c r="J152"/>
      <c r="K152"/>
      <c r="L152"/>
      <c r="M152"/>
      <c r="N152"/>
      <c r="O152"/>
      <c r="P152"/>
      <c r="Q152"/>
      <c r="R152"/>
      <c r="S152"/>
    </row>
    <row r="153" spans="1:19" s="42" customFormat="1" ht="29.25" customHeight="1" x14ac:dyDescent="0.25">
      <c r="A153" s="65" t="s">
        <v>74</v>
      </c>
      <c r="B153" s="72" t="s">
        <v>75</v>
      </c>
      <c r="C153" s="72" t="s">
        <v>10</v>
      </c>
      <c r="D153" s="68" t="s">
        <v>11</v>
      </c>
      <c r="E153" s="69"/>
      <c r="F153" s="70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s="42" customFormat="1" ht="15.75" x14ac:dyDescent="0.25">
      <c r="A154" s="66"/>
      <c r="B154" s="73"/>
      <c r="C154" s="73"/>
      <c r="D154" s="71" t="s">
        <v>12</v>
      </c>
      <c r="E154" s="71"/>
      <c r="F154" s="71"/>
      <c r="G154" s="55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s="42" customFormat="1" x14ac:dyDescent="0.25">
      <c r="A155" s="66"/>
      <c r="B155" s="73"/>
      <c r="C155" s="73"/>
      <c r="D155" s="37" t="s">
        <v>13</v>
      </c>
      <c r="E155" s="36" t="s">
        <v>14</v>
      </c>
      <c r="F155" s="38">
        <v>4.5</v>
      </c>
      <c r="G155" s="60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s="42" customFormat="1" x14ac:dyDescent="0.25">
      <c r="A156" s="66"/>
      <c r="B156" s="73"/>
      <c r="C156" s="73"/>
      <c r="D156" s="12" t="s">
        <v>15</v>
      </c>
      <c r="E156" s="13" t="s">
        <v>16</v>
      </c>
      <c r="F156" s="52">
        <v>47112.54</v>
      </c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s="42" customFormat="1" x14ac:dyDescent="0.25">
      <c r="A157" s="66"/>
      <c r="B157" s="73"/>
      <c r="C157" s="73"/>
      <c r="D157" s="15" t="s">
        <v>55</v>
      </c>
      <c r="E157" s="13" t="s">
        <v>16</v>
      </c>
      <c r="F157" s="52">
        <f>F156*30.2%</f>
        <v>14227.987079999999</v>
      </c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s="42" customFormat="1" x14ac:dyDescent="0.25">
      <c r="A158" s="66"/>
      <c r="B158" s="73"/>
      <c r="C158" s="73"/>
      <c r="D158" s="68" t="s">
        <v>18</v>
      </c>
      <c r="E158" s="69"/>
      <c r="F158" s="70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s="42" customFormat="1" x14ac:dyDescent="0.25">
      <c r="A159" s="66"/>
      <c r="B159" s="73"/>
      <c r="C159" s="73"/>
      <c r="D159" s="71" t="s">
        <v>19</v>
      </c>
      <c r="E159" s="71"/>
      <c r="F159" s="71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s="42" customFormat="1" x14ac:dyDescent="0.25">
      <c r="A160" s="66"/>
      <c r="B160" s="73"/>
      <c r="C160" s="73"/>
      <c r="D160" s="17" t="s">
        <v>20</v>
      </c>
      <c r="E160" s="18" t="s">
        <v>21</v>
      </c>
      <c r="F160" s="5">
        <v>16749.169999999998</v>
      </c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s="42" customFormat="1" x14ac:dyDescent="0.25">
      <c r="A161" s="66"/>
      <c r="B161" s="73"/>
      <c r="C161" s="73"/>
      <c r="D161" s="17" t="s">
        <v>23</v>
      </c>
      <c r="E161" s="18" t="s">
        <v>24</v>
      </c>
      <c r="F161" s="5" t="s">
        <v>22</v>
      </c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s="42" customFormat="1" ht="15.75" x14ac:dyDescent="0.25">
      <c r="A162" s="66"/>
      <c r="B162" s="73"/>
      <c r="C162" s="73"/>
      <c r="D162" s="17" t="s">
        <v>25</v>
      </c>
      <c r="E162" s="18" t="s">
        <v>26</v>
      </c>
      <c r="F162" s="5">
        <v>240.5</v>
      </c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s="42" customFormat="1" x14ac:dyDescent="0.25">
      <c r="A163" s="66"/>
      <c r="B163" s="73"/>
      <c r="C163" s="73"/>
      <c r="D163" s="17" t="s">
        <v>56</v>
      </c>
      <c r="E163" s="18" t="s">
        <v>29</v>
      </c>
      <c r="F163" s="5">
        <v>188.97</v>
      </c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s="42" customFormat="1" ht="31.5" customHeight="1" x14ac:dyDescent="0.25">
      <c r="A164" s="66"/>
      <c r="B164" s="73"/>
      <c r="C164" s="73"/>
      <c r="D164" s="68" t="s">
        <v>27</v>
      </c>
      <c r="E164" s="69"/>
      <c r="F164" s="70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s="42" customFormat="1" x14ac:dyDescent="0.25">
      <c r="A165" s="66"/>
      <c r="B165" s="73"/>
      <c r="C165" s="73"/>
      <c r="D165" s="45" t="s">
        <v>28</v>
      </c>
      <c r="E165" s="22" t="s">
        <v>29</v>
      </c>
      <c r="F165" s="40">
        <v>552.62</v>
      </c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s="42" customFormat="1" x14ac:dyDescent="0.25">
      <c r="A166" s="66"/>
      <c r="B166" s="73"/>
      <c r="C166" s="73"/>
      <c r="D166" s="45" t="s">
        <v>30</v>
      </c>
      <c r="E166" s="22" t="s">
        <v>29</v>
      </c>
      <c r="F166" s="40">
        <v>506</v>
      </c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s="42" customFormat="1" x14ac:dyDescent="0.25">
      <c r="A167" s="66"/>
      <c r="B167" s="73"/>
      <c r="C167" s="73"/>
      <c r="D167" s="24" t="s">
        <v>31</v>
      </c>
      <c r="E167" s="4" t="s">
        <v>32</v>
      </c>
      <c r="F167" s="5" t="s">
        <v>22</v>
      </c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s="42" customFormat="1" x14ac:dyDescent="0.25">
      <c r="A168" s="66"/>
      <c r="B168" s="73"/>
      <c r="C168" s="73"/>
      <c r="D168" s="24" t="s">
        <v>33</v>
      </c>
      <c r="E168" s="22" t="s">
        <v>29</v>
      </c>
      <c r="F168" s="38">
        <v>612.4</v>
      </c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s="42" customFormat="1" ht="39" x14ac:dyDescent="0.25">
      <c r="A169" s="66"/>
      <c r="B169" s="73"/>
      <c r="C169" s="73"/>
      <c r="D169" s="25" t="s">
        <v>34</v>
      </c>
      <c r="E169" s="22" t="s">
        <v>29</v>
      </c>
      <c r="F169" s="38">
        <v>368</v>
      </c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s="42" customFormat="1" x14ac:dyDescent="0.25">
      <c r="A170" s="66"/>
      <c r="B170" s="73"/>
      <c r="C170" s="73"/>
      <c r="D170" s="24" t="s">
        <v>35</v>
      </c>
      <c r="E170" s="22" t="s">
        <v>29</v>
      </c>
      <c r="F170" s="38">
        <v>4000</v>
      </c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s="42" customFormat="1" x14ac:dyDescent="0.25">
      <c r="A171" s="66"/>
      <c r="B171" s="73"/>
      <c r="C171" s="73"/>
      <c r="D171" s="24" t="s">
        <v>57</v>
      </c>
      <c r="E171" s="22" t="s">
        <v>29</v>
      </c>
      <c r="F171" s="38">
        <v>816</v>
      </c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s="42" customFormat="1" ht="26.25" x14ac:dyDescent="0.25">
      <c r="A172" s="66"/>
      <c r="B172" s="73"/>
      <c r="C172" s="73"/>
      <c r="D172" s="25" t="s">
        <v>37</v>
      </c>
      <c r="E172" s="22" t="s">
        <v>29</v>
      </c>
      <c r="F172" s="38">
        <v>641.6</v>
      </c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s="42" customFormat="1" ht="31.5" customHeight="1" x14ac:dyDescent="0.25">
      <c r="A173" s="66"/>
      <c r="B173" s="73"/>
      <c r="C173" s="73"/>
      <c r="D173" s="68" t="s">
        <v>38</v>
      </c>
      <c r="E173" s="69"/>
      <c r="F173" s="70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s="42" customFormat="1" x14ac:dyDescent="0.25">
      <c r="A174" s="66"/>
      <c r="B174" s="73"/>
      <c r="C174" s="73"/>
      <c r="D174" s="24" t="s">
        <v>39</v>
      </c>
      <c r="E174" s="27" t="s">
        <v>40</v>
      </c>
      <c r="F174" s="5" t="s">
        <v>22</v>
      </c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s="42" customFormat="1" x14ac:dyDescent="0.25">
      <c r="A175" s="66"/>
      <c r="B175" s="73"/>
      <c r="C175" s="73"/>
      <c r="D175" s="68" t="s">
        <v>41</v>
      </c>
      <c r="E175" s="69"/>
      <c r="F175" s="70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s="42" customFormat="1" x14ac:dyDescent="0.25">
      <c r="A176" s="66"/>
      <c r="B176" s="73"/>
      <c r="C176" s="73"/>
      <c r="D176" s="28" t="s">
        <v>42</v>
      </c>
      <c r="E176" s="29" t="s">
        <v>58</v>
      </c>
      <c r="F176" s="5" t="s">
        <v>22</v>
      </c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s="42" customFormat="1" ht="33.75" customHeight="1" x14ac:dyDescent="0.25">
      <c r="A177" s="66"/>
      <c r="B177" s="73"/>
      <c r="C177" s="73"/>
      <c r="D177" s="71" t="s">
        <v>43</v>
      </c>
      <c r="E177" s="71"/>
      <c r="F177" s="71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s="42" customFormat="1" ht="26.25" x14ac:dyDescent="0.25">
      <c r="A178" s="66"/>
      <c r="B178" s="73"/>
      <c r="C178" s="73"/>
      <c r="D178" s="41" t="s">
        <v>44</v>
      </c>
      <c r="E178" s="22" t="s">
        <v>14</v>
      </c>
      <c r="F178" s="5">
        <v>9.25</v>
      </c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s="42" customFormat="1" x14ac:dyDescent="0.25">
      <c r="A179" s="66"/>
      <c r="B179" s="73"/>
      <c r="C179" s="73"/>
      <c r="D179" s="12" t="s">
        <v>15</v>
      </c>
      <c r="E179" s="13" t="s">
        <v>16</v>
      </c>
      <c r="F179" s="52">
        <v>35731.33</v>
      </c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s="42" customFormat="1" x14ac:dyDescent="0.25">
      <c r="A180" s="66"/>
      <c r="B180" s="73"/>
      <c r="C180" s="73"/>
      <c r="D180" s="15" t="s">
        <v>55</v>
      </c>
      <c r="E180" s="13" t="s">
        <v>16</v>
      </c>
      <c r="F180" s="52">
        <f>F179*30.2%</f>
        <v>10790.86166</v>
      </c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s="42" customFormat="1" x14ac:dyDescent="0.25">
      <c r="A181" s="66"/>
      <c r="B181" s="73"/>
      <c r="C181" s="73"/>
      <c r="D181" s="71" t="s">
        <v>45</v>
      </c>
      <c r="E181" s="71"/>
      <c r="F181" s="7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s="42" customFormat="1" x14ac:dyDescent="0.25">
      <c r="A182" s="66"/>
      <c r="B182" s="73"/>
      <c r="C182" s="73"/>
      <c r="D182" s="33" t="s">
        <v>46</v>
      </c>
      <c r="E182" s="34" t="s">
        <v>16</v>
      </c>
      <c r="F182" s="38">
        <v>2318.1799999999998</v>
      </c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s="42" customFormat="1" x14ac:dyDescent="0.25">
      <c r="A183" s="66"/>
      <c r="B183" s="73"/>
      <c r="C183" s="73"/>
      <c r="D183" s="33" t="s">
        <v>47</v>
      </c>
      <c r="E183" s="34" t="s">
        <v>16</v>
      </c>
      <c r="F183" s="38">
        <v>2127.27</v>
      </c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s="42" customFormat="1" ht="26.25" x14ac:dyDescent="0.25">
      <c r="A184" s="66"/>
      <c r="B184" s="73"/>
      <c r="C184" s="73"/>
      <c r="D184" s="33" t="s">
        <v>64</v>
      </c>
      <c r="E184" s="34" t="s">
        <v>16</v>
      </c>
      <c r="F184" s="38">
        <v>538.17999999999995</v>
      </c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s="42" customFormat="1" ht="39" x14ac:dyDescent="0.25">
      <c r="A185" s="66"/>
      <c r="B185" s="73"/>
      <c r="C185" s="73"/>
      <c r="D185" s="33" t="s">
        <v>49</v>
      </c>
      <c r="E185" s="34" t="s">
        <v>16</v>
      </c>
      <c r="F185" s="38" t="s">
        <v>22</v>
      </c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s="42" customFormat="1" x14ac:dyDescent="0.25">
      <c r="A186" s="66"/>
      <c r="B186" s="73"/>
      <c r="C186" s="73"/>
      <c r="D186" s="33" t="s">
        <v>53</v>
      </c>
      <c r="E186" s="36" t="s">
        <v>16</v>
      </c>
      <c r="F186" s="38">
        <v>511.82</v>
      </c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s="42" customFormat="1" ht="23.25" customHeight="1" x14ac:dyDescent="0.25">
      <c r="A187" s="67"/>
      <c r="B187" s="74"/>
      <c r="C187" s="74"/>
      <c r="D187" s="33" t="s">
        <v>52</v>
      </c>
      <c r="E187" s="36" t="s">
        <v>16</v>
      </c>
      <c r="F187" s="38" t="s">
        <v>22</v>
      </c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s="42" customFormat="1" ht="29.25" customHeight="1" x14ac:dyDescent="0.25">
      <c r="A188" s="65" t="s">
        <v>73</v>
      </c>
      <c r="B188" s="81" t="s">
        <v>63</v>
      </c>
      <c r="C188" s="72" t="s">
        <v>10</v>
      </c>
      <c r="D188" s="68" t="s">
        <v>11</v>
      </c>
      <c r="E188" s="69"/>
      <c r="F188" s="70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s="42" customFormat="1" x14ac:dyDescent="0.25">
      <c r="A189" s="66"/>
      <c r="B189" s="82"/>
      <c r="C189" s="73"/>
      <c r="D189" s="71" t="s">
        <v>12</v>
      </c>
      <c r="E189" s="71"/>
      <c r="F189" s="71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s="42" customFormat="1" x14ac:dyDescent="0.25">
      <c r="A190" s="66"/>
      <c r="B190" s="82"/>
      <c r="C190" s="73"/>
      <c r="D190" s="37" t="s">
        <v>13</v>
      </c>
      <c r="E190" s="36" t="s">
        <v>14</v>
      </c>
      <c r="F190" s="38" t="s">
        <v>22</v>
      </c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s="42" customFormat="1" x14ac:dyDescent="0.25">
      <c r="A191" s="66"/>
      <c r="B191" s="82"/>
      <c r="C191" s="73"/>
      <c r="D191" s="12" t="s">
        <v>15</v>
      </c>
      <c r="E191" s="13" t="s">
        <v>16</v>
      </c>
      <c r="F191" s="38" t="s">
        <v>22</v>
      </c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s="42" customFormat="1" x14ac:dyDescent="0.25">
      <c r="A192" s="66"/>
      <c r="B192" s="82"/>
      <c r="C192" s="73"/>
      <c r="D192" s="15" t="s">
        <v>55</v>
      </c>
      <c r="E192" s="13" t="s">
        <v>16</v>
      </c>
      <c r="F192" s="38" t="s">
        <v>22</v>
      </c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s="42" customFormat="1" x14ac:dyDescent="0.25">
      <c r="A193" s="66"/>
      <c r="B193" s="82"/>
      <c r="C193" s="73"/>
      <c r="D193" s="68" t="s">
        <v>18</v>
      </c>
      <c r="E193" s="69"/>
      <c r="F193" s="70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s="42" customFormat="1" x14ac:dyDescent="0.25">
      <c r="A194" s="66"/>
      <c r="B194" s="82"/>
      <c r="C194" s="73"/>
      <c r="D194" s="68" t="s">
        <v>19</v>
      </c>
      <c r="E194" s="69"/>
      <c r="F194" s="70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s="42" customFormat="1" x14ac:dyDescent="0.25">
      <c r="A195" s="66"/>
      <c r="B195" s="82"/>
      <c r="C195" s="73"/>
      <c r="D195" s="17" t="s">
        <v>20</v>
      </c>
      <c r="E195" s="18" t="s">
        <v>21</v>
      </c>
      <c r="F195" s="5" t="s">
        <v>22</v>
      </c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s="42" customFormat="1" x14ac:dyDescent="0.25">
      <c r="A196" s="66"/>
      <c r="B196" s="82"/>
      <c r="C196" s="73"/>
      <c r="D196" s="17" t="s">
        <v>23</v>
      </c>
      <c r="E196" s="18" t="s">
        <v>24</v>
      </c>
      <c r="F196" s="5" t="s">
        <v>22</v>
      </c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s="42" customFormat="1" ht="15.75" x14ac:dyDescent="0.25">
      <c r="A197" s="66"/>
      <c r="B197" s="82"/>
      <c r="C197" s="73"/>
      <c r="D197" s="17" t="s">
        <v>25</v>
      </c>
      <c r="E197" s="18" t="s">
        <v>26</v>
      </c>
      <c r="F197" s="5" t="s">
        <v>22</v>
      </c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s="42" customFormat="1" x14ac:dyDescent="0.25">
      <c r="A198" s="66"/>
      <c r="B198" s="82"/>
      <c r="C198" s="73"/>
      <c r="D198" s="17" t="s">
        <v>56</v>
      </c>
      <c r="E198" s="18" t="s">
        <v>29</v>
      </c>
      <c r="F198" s="5" t="s">
        <v>22</v>
      </c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s="42" customFormat="1" ht="31.5" customHeight="1" x14ac:dyDescent="0.25">
      <c r="A199" s="66"/>
      <c r="B199" s="82"/>
      <c r="C199" s="73"/>
      <c r="D199" s="68" t="s">
        <v>27</v>
      </c>
      <c r="E199" s="69"/>
      <c r="F199" s="70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s="42" customFormat="1" x14ac:dyDescent="0.25">
      <c r="A200" s="66"/>
      <c r="B200" s="82"/>
      <c r="C200" s="73"/>
      <c r="D200" s="21" t="s">
        <v>28</v>
      </c>
      <c r="E200" s="22" t="s">
        <v>29</v>
      </c>
      <c r="F200" s="40" t="s">
        <v>22</v>
      </c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s="42" customFormat="1" x14ac:dyDescent="0.25">
      <c r="A201" s="66"/>
      <c r="B201" s="82"/>
      <c r="C201" s="73"/>
      <c r="D201" s="21" t="s">
        <v>30</v>
      </c>
      <c r="E201" s="22" t="s">
        <v>29</v>
      </c>
      <c r="F201" s="40" t="s">
        <v>22</v>
      </c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s="42" customFormat="1" x14ac:dyDescent="0.25">
      <c r="A202" s="66"/>
      <c r="B202" s="82"/>
      <c r="C202" s="73"/>
      <c r="D202" s="24" t="s">
        <v>31</v>
      </c>
      <c r="E202" s="4" t="s">
        <v>32</v>
      </c>
      <c r="F202" s="5" t="s">
        <v>22</v>
      </c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s="42" customFormat="1" x14ac:dyDescent="0.25">
      <c r="A203" s="66"/>
      <c r="B203" s="82"/>
      <c r="C203" s="73"/>
      <c r="D203" s="24" t="s">
        <v>33</v>
      </c>
      <c r="E203" s="22" t="s">
        <v>29</v>
      </c>
      <c r="F203" s="38" t="s">
        <v>22</v>
      </c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s="42" customFormat="1" ht="39" x14ac:dyDescent="0.25">
      <c r="A204" s="66"/>
      <c r="B204" s="82"/>
      <c r="C204" s="73"/>
      <c r="D204" s="25" t="s">
        <v>34</v>
      </c>
      <c r="E204" s="22" t="s">
        <v>29</v>
      </c>
      <c r="F204" s="38" t="s">
        <v>22</v>
      </c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s="42" customFormat="1" x14ac:dyDescent="0.25">
      <c r="A205" s="66"/>
      <c r="B205" s="82"/>
      <c r="C205" s="73"/>
      <c r="D205" s="24" t="s">
        <v>35</v>
      </c>
      <c r="E205" s="22" t="s">
        <v>29</v>
      </c>
      <c r="F205" s="38" t="s">
        <v>22</v>
      </c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s="42" customFormat="1" x14ac:dyDescent="0.25">
      <c r="A206" s="66"/>
      <c r="B206" s="82"/>
      <c r="C206" s="73"/>
      <c r="D206" s="24" t="s">
        <v>57</v>
      </c>
      <c r="E206" s="22" t="s">
        <v>29</v>
      </c>
      <c r="F206" s="38" t="s">
        <v>22</v>
      </c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s="42" customFormat="1" ht="26.25" x14ac:dyDescent="0.25">
      <c r="A207" s="66"/>
      <c r="B207" s="82"/>
      <c r="C207" s="73"/>
      <c r="D207" s="25" t="s">
        <v>37</v>
      </c>
      <c r="E207" s="22" t="s">
        <v>29</v>
      </c>
      <c r="F207" s="38" t="s">
        <v>22</v>
      </c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s="42" customFormat="1" ht="31.5" customHeight="1" x14ac:dyDescent="0.25">
      <c r="A208" s="66"/>
      <c r="B208" s="82"/>
      <c r="C208" s="73"/>
      <c r="D208" s="68" t="s">
        <v>38</v>
      </c>
      <c r="E208" s="69"/>
      <c r="F208" s="70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s="42" customFormat="1" x14ac:dyDescent="0.25">
      <c r="A209" s="66"/>
      <c r="B209" s="82"/>
      <c r="C209" s="73"/>
      <c r="D209" s="24" t="s">
        <v>39</v>
      </c>
      <c r="E209" s="27" t="s">
        <v>40</v>
      </c>
      <c r="F209" s="5" t="s">
        <v>22</v>
      </c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s="42" customFormat="1" x14ac:dyDescent="0.25">
      <c r="A210" s="66"/>
      <c r="B210" s="82"/>
      <c r="C210" s="73"/>
      <c r="D210" s="68" t="s">
        <v>41</v>
      </c>
      <c r="E210" s="69"/>
      <c r="F210" s="7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s="42" customFormat="1" x14ac:dyDescent="0.25">
      <c r="A211" s="66"/>
      <c r="B211" s="82"/>
      <c r="C211" s="73"/>
      <c r="D211" s="28" t="s">
        <v>42</v>
      </c>
      <c r="E211" s="29" t="s">
        <v>58</v>
      </c>
      <c r="F211" s="5" t="s">
        <v>22</v>
      </c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s="42" customFormat="1" ht="33.75" customHeight="1" x14ac:dyDescent="0.25">
      <c r="A212" s="66"/>
      <c r="B212" s="82"/>
      <c r="C212" s="73"/>
      <c r="D212" s="71" t="s">
        <v>43</v>
      </c>
      <c r="E212" s="71"/>
      <c r="F212" s="71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s="42" customFormat="1" ht="26.25" x14ac:dyDescent="0.25">
      <c r="A213" s="66"/>
      <c r="B213" s="82"/>
      <c r="C213" s="73"/>
      <c r="D213" s="41" t="s">
        <v>44</v>
      </c>
      <c r="E213" s="22" t="s">
        <v>14</v>
      </c>
      <c r="F213" s="5">
        <v>9.25</v>
      </c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s="42" customFormat="1" x14ac:dyDescent="0.25">
      <c r="A214" s="66"/>
      <c r="B214" s="82"/>
      <c r="C214" s="73"/>
      <c r="D214" s="12" t="s">
        <v>15</v>
      </c>
      <c r="E214" s="13" t="s">
        <v>16</v>
      </c>
      <c r="F214" s="52">
        <v>15532.28</v>
      </c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s="42" customFormat="1" x14ac:dyDescent="0.25">
      <c r="A215" s="66"/>
      <c r="B215" s="82"/>
      <c r="C215" s="73"/>
      <c r="D215" s="15" t="s">
        <v>55</v>
      </c>
      <c r="E215" s="13" t="s">
        <v>16</v>
      </c>
      <c r="F215" s="52">
        <f>F214*30.2%</f>
        <v>4690.74856</v>
      </c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s="42" customFormat="1" x14ac:dyDescent="0.25">
      <c r="A216" s="66"/>
      <c r="B216" s="82"/>
      <c r="C216" s="73"/>
      <c r="D216" s="71" t="s">
        <v>45</v>
      </c>
      <c r="E216" s="71"/>
      <c r="F216" s="71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s="42" customFormat="1" x14ac:dyDescent="0.25">
      <c r="A217" s="66"/>
      <c r="B217" s="82"/>
      <c r="C217" s="73"/>
      <c r="D217" s="33" t="s">
        <v>46</v>
      </c>
      <c r="E217" s="34" t="s">
        <v>16</v>
      </c>
      <c r="F217" s="38" t="s">
        <v>22</v>
      </c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s="42" customFormat="1" x14ac:dyDescent="0.25">
      <c r="A218" s="66"/>
      <c r="B218" s="82"/>
      <c r="C218" s="73"/>
      <c r="D218" s="33" t="s">
        <v>47</v>
      </c>
      <c r="E218" s="34" t="s">
        <v>16</v>
      </c>
      <c r="F218" s="38" t="s">
        <v>22</v>
      </c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s="42" customFormat="1" ht="26.25" x14ac:dyDescent="0.25">
      <c r="A219" s="66"/>
      <c r="B219" s="82"/>
      <c r="C219" s="73"/>
      <c r="D219" s="33" t="s">
        <v>64</v>
      </c>
      <c r="E219" s="34" t="s">
        <v>16</v>
      </c>
      <c r="F219" s="38" t="s">
        <v>22</v>
      </c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s="42" customFormat="1" ht="39" x14ac:dyDescent="0.25">
      <c r="A220" s="66"/>
      <c r="B220" s="82"/>
      <c r="C220" s="73"/>
      <c r="D220" s="33" t="s">
        <v>49</v>
      </c>
      <c r="E220" s="34" t="s">
        <v>16</v>
      </c>
      <c r="F220" s="38" t="s">
        <v>22</v>
      </c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s="42" customFormat="1" x14ac:dyDescent="0.25">
      <c r="A221" s="66"/>
      <c r="B221" s="82"/>
      <c r="C221" s="73"/>
      <c r="D221" s="33" t="s">
        <v>53</v>
      </c>
      <c r="E221" s="36" t="s">
        <v>16</v>
      </c>
      <c r="F221" s="53">
        <v>2862.92</v>
      </c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s="42" customFormat="1" ht="23.25" customHeight="1" x14ac:dyDescent="0.25">
      <c r="A222" s="66"/>
      <c r="B222" s="82"/>
      <c r="C222" s="73"/>
      <c r="D222" s="33" t="s">
        <v>52</v>
      </c>
      <c r="E222" s="36" t="s">
        <v>16</v>
      </c>
      <c r="F222" s="38" t="s">
        <v>22</v>
      </c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s="42" customFormat="1" ht="15" hidden="1" customHeight="1" x14ac:dyDescent="0.25">
      <c r="A223" s="67"/>
      <c r="B223" s="83"/>
      <c r="C223" s="74"/>
      <c r="D223" s="33" t="s">
        <v>35</v>
      </c>
      <c r="E223" s="36" t="s">
        <v>16</v>
      </c>
      <c r="F223" s="38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s="42" customFormat="1" ht="15" hidden="1" customHeight="1" x14ac:dyDescent="0.25">
      <c r="A224" s="46"/>
      <c r="B224" s="48"/>
      <c r="C224" s="47"/>
      <c r="D224" s="33" t="s">
        <v>35</v>
      </c>
      <c r="E224" s="36" t="s">
        <v>16</v>
      </c>
      <c r="F224" s="38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s="42" customFormat="1" ht="30.75" customHeight="1" x14ac:dyDescent="0.25">
      <c r="A225" s="65" t="s">
        <v>65</v>
      </c>
      <c r="B225" s="72" t="s">
        <v>66</v>
      </c>
      <c r="C225" s="72" t="s">
        <v>10</v>
      </c>
      <c r="D225" s="68" t="s">
        <v>11</v>
      </c>
      <c r="E225" s="69"/>
      <c r="F225" s="70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s="42" customFormat="1" x14ac:dyDescent="0.25">
      <c r="A226" s="66"/>
      <c r="B226" s="73"/>
      <c r="C226" s="73"/>
      <c r="D226" s="71" t="s">
        <v>12</v>
      </c>
      <c r="E226" s="71"/>
      <c r="F226" s="71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s="42" customFormat="1" x14ac:dyDescent="0.25">
      <c r="A227" s="66"/>
      <c r="B227" s="73"/>
      <c r="C227" s="73"/>
      <c r="D227" s="37" t="s">
        <v>67</v>
      </c>
      <c r="E227" s="36" t="s">
        <v>14</v>
      </c>
      <c r="F227" s="38">
        <f>F119</f>
        <v>33.42</v>
      </c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s="42" customFormat="1" x14ac:dyDescent="0.25">
      <c r="A228" s="66"/>
      <c r="B228" s="73"/>
      <c r="C228" s="73"/>
      <c r="D228" s="12" t="s">
        <v>15</v>
      </c>
      <c r="E228" s="13" t="s">
        <v>16</v>
      </c>
      <c r="F228" s="51">
        <v>6253.32</v>
      </c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s="42" customFormat="1" x14ac:dyDescent="0.25">
      <c r="A229" s="66"/>
      <c r="B229" s="73"/>
      <c r="C229" s="73"/>
      <c r="D229" s="15" t="s">
        <v>55</v>
      </c>
      <c r="E229" s="13" t="s">
        <v>16</v>
      </c>
      <c r="F229" s="38">
        <f>F228*30.2%</f>
        <v>1888.5026399999999</v>
      </c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s="42" customFormat="1" x14ac:dyDescent="0.25">
      <c r="A230" s="66"/>
      <c r="B230" s="73"/>
      <c r="C230" s="73"/>
      <c r="D230" s="68" t="s">
        <v>18</v>
      </c>
      <c r="E230" s="69"/>
      <c r="F230" s="7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s="42" customFormat="1" x14ac:dyDescent="0.25">
      <c r="A231" s="66"/>
      <c r="B231" s="73"/>
      <c r="C231" s="73"/>
      <c r="D231" s="68" t="s">
        <v>19</v>
      </c>
      <c r="E231" s="69"/>
      <c r="F231" s="70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s="42" customFormat="1" x14ac:dyDescent="0.25">
      <c r="A232" s="66"/>
      <c r="B232" s="73"/>
      <c r="C232" s="73"/>
      <c r="D232" s="17" t="s">
        <v>20</v>
      </c>
      <c r="E232" s="18" t="s">
        <v>21</v>
      </c>
      <c r="F232" s="5" t="s">
        <v>22</v>
      </c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s="42" customFormat="1" x14ac:dyDescent="0.25">
      <c r="A233" s="66"/>
      <c r="B233" s="73"/>
      <c r="C233" s="73"/>
      <c r="D233" s="17" t="s">
        <v>23</v>
      </c>
      <c r="E233" s="18" t="s">
        <v>24</v>
      </c>
      <c r="F233" s="5" t="s">
        <v>22</v>
      </c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s="42" customFormat="1" ht="15.75" x14ac:dyDescent="0.25">
      <c r="A234" s="66"/>
      <c r="B234" s="73"/>
      <c r="C234" s="73"/>
      <c r="D234" s="17" t="s">
        <v>25</v>
      </c>
      <c r="E234" s="18" t="s">
        <v>26</v>
      </c>
      <c r="F234" s="5" t="s">
        <v>22</v>
      </c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s="42" customFormat="1" ht="37.5" customHeight="1" x14ac:dyDescent="0.25">
      <c r="A235" s="66"/>
      <c r="B235" s="73"/>
      <c r="C235" s="73"/>
      <c r="D235" s="68" t="s">
        <v>27</v>
      </c>
      <c r="E235" s="69"/>
      <c r="F235" s="70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s="42" customFormat="1" x14ac:dyDescent="0.25">
      <c r="A236" s="66"/>
      <c r="B236" s="73"/>
      <c r="C236" s="73"/>
      <c r="D236" s="21" t="s">
        <v>28</v>
      </c>
      <c r="E236" s="22" t="s">
        <v>29</v>
      </c>
      <c r="F236" s="40" t="s">
        <v>22</v>
      </c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s="42" customFormat="1" x14ac:dyDescent="0.25">
      <c r="A237" s="66"/>
      <c r="B237" s="73"/>
      <c r="C237" s="73"/>
      <c r="D237" s="21" t="s">
        <v>30</v>
      </c>
      <c r="E237" s="22" t="s">
        <v>29</v>
      </c>
      <c r="F237" s="40" t="s">
        <v>22</v>
      </c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s="42" customFormat="1" x14ac:dyDescent="0.25">
      <c r="A238" s="66"/>
      <c r="B238" s="73"/>
      <c r="C238" s="73"/>
      <c r="D238" s="24" t="s">
        <v>31</v>
      </c>
      <c r="E238" s="4" t="s">
        <v>32</v>
      </c>
      <c r="F238" s="5" t="s">
        <v>22</v>
      </c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s="42" customFormat="1" x14ac:dyDescent="0.25">
      <c r="A239" s="66"/>
      <c r="B239" s="73"/>
      <c r="C239" s="73"/>
      <c r="D239" s="24" t="s">
        <v>33</v>
      </c>
      <c r="E239" s="22" t="s">
        <v>29</v>
      </c>
      <c r="F239" s="38" t="s">
        <v>22</v>
      </c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s="42" customFormat="1" ht="39" x14ac:dyDescent="0.25">
      <c r="A240" s="66"/>
      <c r="B240" s="73"/>
      <c r="C240" s="73"/>
      <c r="D240" s="25" t="s">
        <v>34</v>
      </c>
      <c r="E240" s="22" t="s">
        <v>29</v>
      </c>
      <c r="F240" s="38" t="s">
        <v>22</v>
      </c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s="42" customFormat="1" x14ac:dyDescent="0.25">
      <c r="A241" s="66"/>
      <c r="B241" s="73"/>
      <c r="C241" s="73"/>
      <c r="D241" s="24" t="s">
        <v>35</v>
      </c>
      <c r="E241" s="22" t="s">
        <v>29</v>
      </c>
      <c r="F241" s="38" t="s">
        <v>22</v>
      </c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s="42" customFormat="1" x14ac:dyDescent="0.25">
      <c r="A242" s="66"/>
      <c r="B242" s="73"/>
      <c r="C242" s="73"/>
      <c r="D242" s="24" t="s">
        <v>57</v>
      </c>
      <c r="E242" s="22" t="s">
        <v>29</v>
      </c>
      <c r="F242" s="38" t="s">
        <v>22</v>
      </c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s="42" customFormat="1" ht="26.25" x14ac:dyDescent="0.25">
      <c r="A243" s="66"/>
      <c r="B243" s="73"/>
      <c r="C243" s="73"/>
      <c r="D243" s="25" t="s">
        <v>37</v>
      </c>
      <c r="E243" s="22" t="s">
        <v>29</v>
      </c>
      <c r="F243" s="38" t="s">
        <v>22</v>
      </c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s="42" customFormat="1" ht="26.25" customHeight="1" x14ac:dyDescent="0.25">
      <c r="A244" s="66"/>
      <c r="B244" s="73"/>
      <c r="C244" s="73"/>
      <c r="D244" s="68" t="s">
        <v>38</v>
      </c>
      <c r="E244" s="69"/>
      <c r="F244" s="70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s="42" customFormat="1" x14ac:dyDescent="0.25">
      <c r="A245" s="66"/>
      <c r="B245" s="73"/>
      <c r="C245" s="73"/>
      <c r="D245" s="24" t="s">
        <v>39</v>
      </c>
      <c r="E245" s="27" t="s">
        <v>40</v>
      </c>
      <c r="F245" s="5" t="s">
        <v>22</v>
      </c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s="42" customFormat="1" x14ac:dyDescent="0.25">
      <c r="A246" s="66"/>
      <c r="B246" s="73"/>
      <c r="C246" s="73"/>
      <c r="D246" s="68" t="s">
        <v>41</v>
      </c>
      <c r="E246" s="69"/>
      <c r="F246" s="70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s="42" customFormat="1" x14ac:dyDescent="0.25">
      <c r="A247" s="66"/>
      <c r="B247" s="73"/>
      <c r="C247" s="73"/>
      <c r="D247" s="28" t="s">
        <v>42</v>
      </c>
      <c r="E247" s="29" t="s">
        <v>58</v>
      </c>
      <c r="F247" s="5" t="s">
        <v>22</v>
      </c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s="42" customFormat="1" ht="26.25" customHeight="1" x14ac:dyDescent="0.25">
      <c r="A248" s="66"/>
      <c r="B248" s="73"/>
      <c r="C248" s="73"/>
      <c r="D248" s="71" t="s">
        <v>43</v>
      </c>
      <c r="E248" s="71"/>
      <c r="F248" s="71"/>
      <c r="G248"/>
      <c r="H248"/>
      <c r="I248"/>
      <c r="J248"/>
      <c r="K248"/>
      <c r="L248"/>
      <c r="M248"/>
      <c r="N248"/>
      <c r="O248"/>
      <c r="P248"/>
    </row>
    <row r="249" spans="1:19" s="42" customFormat="1" ht="26.25" x14ac:dyDescent="0.25">
      <c r="A249" s="66"/>
      <c r="B249" s="73"/>
      <c r="C249" s="73"/>
      <c r="D249" s="41" t="s">
        <v>44</v>
      </c>
      <c r="E249" s="22" t="s">
        <v>14</v>
      </c>
      <c r="F249" s="5" t="s">
        <v>22</v>
      </c>
      <c r="G249"/>
      <c r="H249"/>
      <c r="I249"/>
      <c r="J249"/>
      <c r="K249"/>
      <c r="L249"/>
      <c r="M249"/>
      <c r="N249"/>
      <c r="O249"/>
      <c r="P249"/>
    </row>
    <row r="250" spans="1:19" s="42" customFormat="1" x14ac:dyDescent="0.25">
      <c r="A250" s="66"/>
      <c r="B250" s="73"/>
      <c r="C250" s="73"/>
      <c r="D250" s="12" t="s">
        <v>15</v>
      </c>
      <c r="E250" s="13" t="s">
        <v>16</v>
      </c>
      <c r="F250" s="5" t="s">
        <v>22</v>
      </c>
      <c r="G250"/>
      <c r="H250"/>
      <c r="I250"/>
      <c r="J250"/>
      <c r="K250"/>
      <c r="L250"/>
      <c r="M250"/>
      <c r="N250"/>
      <c r="O250"/>
      <c r="P250"/>
    </row>
    <row r="251" spans="1:19" s="42" customFormat="1" x14ac:dyDescent="0.25">
      <c r="A251" s="66"/>
      <c r="B251" s="73"/>
      <c r="C251" s="73"/>
      <c r="D251" s="15" t="s">
        <v>55</v>
      </c>
      <c r="E251" s="13" t="s">
        <v>16</v>
      </c>
      <c r="F251" s="5" t="s">
        <v>22</v>
      </c>
      <c r="G251"/>
      <c r="H251"/>
      <c r="I251"/>
      <c r="J251"/>
      <c r="K251"/>
      <c r="L251"/>
      <c r="M251"/>
      <c r="N251"/>
      <c r="O251"/>
      <c r="P251"/>
    </row>
    <row r="252" spans="1:19" s="42" customFormat="1" x14ac:dyDescent="0.25">
      <c r="A252" s="66"/>
      <c r="B252" s="73"/>
      <c r="C252" s="73"/>
      <c r="D252" s="71" t="s">
        <v>45</v>
      </c>
      <c r="E252" s="71"/>
      <c r="F252" s="71"/>
      <c r="G252"/>
      <c r="H252"/>
      <c r="I252"/>
      <c r="J252"/>
      <c r="K252"/>
      <c r="L252"/>
      <c r="M252"/>
      <c r="N252"/>
      <c r="O252"/>
      <c r="P252"/>
    </row>
    <row r="253" spans="1:19" s="42" customFormat="1" x14ac:dyDescent="0.25">
      <c r="A253" s="66"/>
      <c r="B253" s="73"/>
      <c r="C253" s="73"/>
      <c r="D253" s="33" t="s">
        <v>46</v>
      </c>
      <c r="E253" s="34" t="s">
        <v>16</v>
      </c>
      <c r="F253" s="38" t="s">
        <v>22</v>
      </c>
      <c r="G253"/>
      <c r="H253"/>
      <c r="I253"/>
      <c r="J253"/>
      <c r="K253"/>
      <c r="L253"/>
      <c r="M253"/>
      <c r="N253"/>
      <c r="O253"/>
      <c r="P253"/>
    </row>
    <row r="254" spans="1:19" s="42" customFormat="1" x14ac:dyDescent="0.25">
      <c r="A254" s="66"/>
      <c r="B254" s="73"/>
      <c r="C254" s="73"/>
      <c r="D254" s="33" t="s">
        <v>47</v>
      </c>
      <c r="E254" s="34" t="s">
        <v>16</v>
      </c>
      <c r="F254" s="38" t="s">
        <v>22</v>
      </c>
      <c r="G254"/>
      <c r="H254"/>
      <c r="I254"/>
      <c r="J254"/>
      <c r="K254"/>
      <c r="L254"/>
      <c r="M254"/>
      <c r="N254"/>
      <c r="O254"/>
      <c r="P254"/>
    </row>
    <row r="255" spans="1:19" s="42" customFormat="1" ht="26.25" x14ac:dyDescent="0.25">
      <c r="A255" s="66"/>
      <c r="B255" s="73"/>
      <c r="C255" s="73"/>
      <c r="D255" s="33" t="s">
        <v>64</v>
      </c>
      <c r="E255" s="34" t="s">
        <v>16</v>
      </c>
      <c r="F255" s="38" t="s">
        <v>22</v>
      </c>
      <c r="G255"/>
      <c r="H255"/>
      <c r="I255"/>
      <c r="J255"/>
      <c r="K255"/>
      <c r="L255"/>
      <c r="M255"/>
      <c r="N255"/>
      <c r="O255"/>
      <c r="P255"/>
    </row>
    <row r="256" spans="1:19" s="42" customFormat="1" ht="39" x14ac:dyDescent="0.25">
      <c r="A256" s="66"/>
      <c r="B256" s="73"/>
      <c r="C256" s="73"/>
      <c r="D256" s="33" t="s">
        <v>49</v>
      </c>
      <c r="E256" s="34" t="s">
        <v>16</v>
      </c>
      <c r="F256" s="38" t="s">
        <v>22</v>
      </c>
      <c r="G256"/>
      <c r="H256"/>
      <c r="I256"/>
      <c r="J256"/>
      <c r="K256"/>
      <c r="L256"/>
      <c r="M256"/>
      <c r="N256"/>
      <c r="O256"/>
      <c r="P256"/>
    </row>
    <row r="257" spans="1:16" s="42" customFormat="1" x14ac:dyDescent="0.25">
      <c r="A257" s="66"/>
      <c r="B257" s="73"/>
      <c r="C257" s="73"/>
      <c r="D257" s="33" t="s">
        <v>50</v>
      </c>
      <c r="E257" s="34" t="s">
        <v>51</v>
      </c>
      <c r="F257" s="38" t="s">
        <v>22</v>
      </c>
      <c r="G257"/>
      <c r="H257"/>
      <c r="I257"/>
      <c r="J257"/>
      <c r="K257"/>
      <c r="L257"/>
      <c r="M257"/>
      <c r="N257"/>
      <c r="O257"/>
      <c r="P257"/>
    </row>
    <row r="258" spans="1:16" s="42" customFormat="1" ht="26.25" x14ac:dyDescent="0.25">
      <c r="A258" s="66"/>
      <c r="B258" s="73"/>
      <c r="C258" s="73"/>
      <c r="D258" s="33" t="s">
        <v>52</v>
      </c>
      <c r="E258" s="36" t="s">
        <v>16</v>
      </c>
      <c r="F258" s="38" t="s">
        <v>22</v>
      </c>
      <c r="G258"/>
      <c r="H258"/>
      <c r="I258"/>
      <c r="J258"/>
      <c r="K258"/>
      <c r="L258"/>
      <c r="M258"/>
      <c r="N258"/>
      <c r="O258"/>
      <c r="P258"/>
    </row>
    <row r="259" spans="1:16" s="42" customFormat="1" x14ac:dyDescent="0.25">
      <c r="A259" s="67"/>
      <c r="B259" s="74"/>
      <c r="C259" s="74"/>
      <c r="D259" s="33" t="s">
        <v>35</v>
      </c>
      <c r="E259" s="36" t="s">
        <v>16</v>
      </c>
      <c r="F259" s="38"/>
      <c r="G259"/>
      <c r="H259"/>
      <c r="I259"/>
      <c r="J259"/>
      <c r="K259"/>
      <c r="L259"/>
      <c r="M259"/>
      <c r="N259"/>
      <c r="O259"/>
      <c r="P259"/>
    </row>
    <row r="260" spans="1:16" s="42" customFormat="1" ht="21.75" customHeight="1" x14ac:dyDescent="0.25">
      <c r="A260" s="65" t="s">
        <v>68</v>
      </c>
      <c r="B260" s="72" t="s">
        <v>69</v>
      </c>
      <c r="C260" s="72" t="s">
        <v>10</v>
      </c>
      <c r="D260" s="68" t="s">
        <v>11</v>
      </c>
      <c r="E260" s="69"/>
      <c r="F260" s="70"/>
      <c r="G260"/>
      <c r="H260"/>
      <c r="I260"/>
      <c r="J260"/>
      <c r="K260"/>
      <c r="L260"/>
      <c r="M260"/>
      <c r="N260"/>
      <c r="O260"/>
      <c r="P260"/>
    </row>
    <row r="261" spans="1:16" s="42" customFormat="1" x14ac:dyDescent="0.25">
      <c r="A261" s="66"/>
      <c r="B261" s="73"/>
      <c r="C261" s="73"/>
      <c r="D261" s="71" t="s">
        <v>12</v>
      </c>
      <c r="E261" s="71"/>
      <c r="F261" s="71"/>
      <c r="G261"/>
      <c r="H261"/>
      <c r="I261"/>
      <c r="J261"/>
      <c r="K261"/>
      <c r="L261"/>
      <c r="M261"/>
      <c r="N261"/>
      <c r="O261"/>
      <c r="P261"/>
    </row>
    <row r="262" spans="1:16" s="42" customFormat="1" x14ac:dyDescent="0.25">
      <c r="A262" s="66"/>
      <c r="B262" s="73"/>
      <c r="C262" s="73"/>
      <c r="D262" s="37" t="s">
        <v>67</v>
      </c>
      <c r="E262" s="36" t="s">
        <v>14</v>
      </c>
      <c r="F262" s="38" t="s">
        <v>22</v>
      </c>
      <c r="G262"/>
      <c r="H262"/>
      <c r="I262"/>
      <c r="J262"/>
      <c r="K262"/>
      <c r="L262"/>
      <c r="M262"/>
      <c r="N262"/>
      <c r="O262"/>
      <c r="P262"/>
    </row>
    <row r="263" spans="1:16" s="42" customFormat="1" x14ac:dyDescent="0.25">
      <c r="A263" s="66"/>
      <c r="B263" s="73"/>
      <c r="C263" s="73"/>
      <c r="D263" s="12" t="s">
        <v>15</v>
      </c>
      <c r="E263" s="13" t="s">
        <v>16</v>
      </c>
      <c r="F263" s="38" t="s">
        <v>22</v>
      </c>
      <c r="G263"/>
      <c r="H263"/>
      <c r="I263"/>
      <c r="J263"/>
      <c r="K263"/>
      <c r="L263"/>
      <c r="M263"/>
      <c r="N263"/>
      <c r="O263"/>
      <c r="P263"/>
    </row>
    <row r="264" spans="1:16" s="42" customFormat="1" x14ac:dyDescent="0.25">
      <c r="A264" s="66"/>
      <c r="B264" s="73"/>
      <c r="C264" s="73"/>
      <c r="D264" s="15" t="s">
        <v>55</v>
      </c>
      <c r="E264" s="13" t="s">
        <v>16</v>
      </c>
      <c r="F264" s="38" t="s">
        <v>22</v>
      </c>
      <c r="G264"/>
      <c r="H264"/>
      <c r="I264"/>
      <c r="J264"/>
      <c r="K264"/>
      <c r="L264"/>
      <c r="M264"/>
      <c r="N264"/>
      <c r="O264"/>
      <c r="P264"/>
    </row>
    <row r="265" spans="1:16" s="42" customFormat="1" x14ac:dyDescent="0.25">
      <c r="A265" s="66"/>
      <c r="B265" s="73"/>
      <c r="C265" s="73"/>
      <c r="D265" s="68" t="s">
        <v>18</v>
      </c>
      <c r="E265" s="69"/>
      <c r="F265" s="70"/>
      <c r="G265"/>
      <c r="H265"/>
      <c r="I265"/>
      <c r="J265"/>
      <c r="K265"/>
      <c r="L265"/>
      <c r="M265"/>
      <c r="N265"/>
      <c r="O265"/>
      <c r="P265"/>
    </row>
    <row r="266" spans="1:16" s="42" customFormat="1" x14ac:dyDescent="0.25">
      <c r="A266" s="66"/>
      <c r="B266" s="73"/>
      <c r="C266" s="73"/>
      <c r="D266" s="68" t="s">
        <v>19</v>
      </c>
      <c r="E266" s="69"/>
      <c r="F266" s="70"/>
      <c r="G266"/>
      <c r="H266"/>
      <c r="I266"/>
      <c r="J266"/>
      <c r="K266"/>
      <c r="L266"/>
      <c r="M266"/>
      <c r="N266"/>
      <c r="O266"/>
      <c r="P266"/>
    </row>
    <row r="267" spans="1:16" s="42" customFormat="1" x14ac:dyDescent="0.25">
      <c r="A267" s="66"/>
      <c r="B267" s="73"/>
      <c r="C267" s="73"/>
      <c r="D267" s="17" t="s">
        <v>20</v>
      </c>
      <c r="E267" s="18" t="s">
        <v>21</v>
      </c>
      <c r="F267" s="5" t="s">
        <v>22</v>
      </c>
      <c r="G267"/>
      <c r="H267"/>
      <c r="I267"/>
      <c r="J267"/>
      <c r="K267"/>
      <c r="L267"/>
      <c r="M267"/>
      <c r="N267"/>
      <c r="O267"/>
      <c r="P267"/>
    </row>
    <row r="268" spans="1:16" s="42" customFormat="1" x14ac:dyDescent="0.25">
      <c r="A268" s="66"/>
      <c r="B268" s="73"/>
      <c r="C268" s="73"/>
      <c r="D268" s="17" t="s">
        <v>23</v>
      </c>
      <c r="E268" s="18" t="s">
        <v>24</v>
      </c>
      <c r="F268" s="5" t="s">
        <v>22</v>
      </c>
      <c r="G268"/>
      <c r="H268"/>
      <c r="I268"/>
      <c r="J268"/>
      <c r="K268"/>
      <c r="L268"/>
      <c r="M268"/>
      <c r="N268"/>
      <c r="O268"/>
      <c r="P268"/>
    </row>
    <row r="269" spans="1:16" s="42" customFormat="1" ht="15.75" x14ac:dyDescent="0.25">
      <c r="A269" s="66"/>
      <c r="B269" s="73"/>
      <c r="C269" s="73"/>
      <c r="D269" s="17" t="s">
        <v>25</v>
      </c>
      <c r="E269" s="18" t="s">
        <v>26</v>
      </c>
      <c r="F269" s="5" t="s">
        <v>22</v>
      </c>
      <c r="G269"/>
      <c r="H269"/>
      <c r="I269"/>
      <c r="J269"/>
      <c r="K269"/>
      <c r="L269"/>
      <c r="M269"/>
      <c r="N269"/>
      <c r="O269"/>
      <c r="P269"/>
    </row>
    <row r="270" spans="1:16" s="42" customFormat="1" ht="30.75" customHeight="1" x14ac:dyDescent="0.25">
      <c r="A270" s="66"/>
      <c r="B270" s="73"/>
      <c r="C270" s="73"/>
      <c r="D270" s="68" t="s">
        <v>27</v>
      </c>
      <c r="E270" s="69"/>
      <c r="F270" s="70"/>
      <c r="G270"/>
      <c r="H270"/>
      <c r="I270"/>
      <c r="J270"/>
      <c r="K270"/>
      <c r="L270"/>
      <c r="M270"/>
      <c r="N270"/>
      <c r="O270"/>
      <c r="P270"/>
    </row>
    <row r="271" spans="1:16" s="42" customFormat="1" x14ac:dyDescent="0.25">
      <c r="A271" s="66"/>
      <c r="B271" s="73"/>
      <c r="C271" s="73"/>
      <c r="D271" s="21" t="s">
        <v>28</v>
      </c>
      <c r="E271" s="22" t="s">
        <v>29</v>
      </c>
      <c r="F271" s="40" t="s">
        <v>22</v>
      </c>
      <c r="G271"/>
      <c r="H271"/>
      <c r="I271"/>
      <c r="J271"/>
      <c r="K271"/>
      <c r="L271"/>
      <c r="M271"/>
      <c r="N271"/>
      <c r="O271"/>
      <c r="P271"/>
    </row>
    <row r="272" spans="1:16" s="42" customFormat="1" x14ac:dyDescent="0.25">
      <c r="A272" s="66"/>
      <c r="B272" s="73"/>
      <c r="C272" s="73"/>
      <c r="D272" s="21" t="s">
        <v>30</v>
      </c>
      <c r="E272" s="22" t="s">
        <v>29</v>
      </c>
      <c r="F272" s="40" t="s">
        <v>22</v>
      </c>
      <c r="G272"/>
      <c r="H272"/>
      <c r="I272"/>
      <c r="J272"/>
      <c r="K272"/>
      <c r="L272"/>
      <c r="M272"/>
      <c r="N272"/>
      <c r="O272"/>
      <c r="P272"/>
    </row>
    <row r="273" spans="1:16" s="42" customFormat="1" x14ac:dyDescent="0.25">
      <c r="A273" s="66"/>
      <c r="B273" s="73"/>
      <c r="C273" s="73"/>
      <c r="D273" s="24" t="s">
        <v>31</v>
      </c>
      <c r="E273" s="4" t="s">
        <v>32</v>
      </c>
      <c r="F273" s="40" t="s">
        <v>22</v>
      </c>
      <c r="G273"/>
      <c r="H273"/>
      <c r="I273"/>
      <c r="J273"/>
      <c r="K273"/>
      <c r="L273"/>
      <c r="M273"/>
      <c r="N273"/>
      <c r="O273"/>
      <c r="P273"/>
    </row>
    <row r="274" spans="1:16" s="42" customFormat="1" x14ac:dyDescent="0.25">
      <c r="A274" s="66"/>
      <c r="B274" s="73"/>
      <c r="C274" s="73"/>
      <c r="D274" s="24" t="s">
        <v>33</v>
      </c>
      <c r="E274" s="22" t="s">
        <v>29</v>
      </c>
      <c r="F274" s="40" t="s">
        <v>22</v>
      </c>
      <c r="G274"/>
      <c r="H274"/>
      <c r="I274"/>
      <c r="J274"/>
      <c r="K274"/>
      <c r="L274"/>
      <c r="M274"/>
      <c r="N274"/>
      <c r="O274"/>
      <c r="P274"/>
    </row>
    <row r="275" spans="1:16" s="42" customFormat="1" ht="39" x14ac:dyDescent="0.25">
      <c r="A275" s="66"/>
      <c r="B275" s="73"/>
      <c r="C275" s="73"/>
      <c r="D275" s="25" t="s">
        <v>34</v>
      </c>
      <c r="E275" s="22" t="s">
        <v>29</v>
      </c>
      <c r="F275" s="40" t="s">
        <v>22</v>
      </c>
      <c r="G275"/>
      <c r="H275"/>
      <c r="I275"/>
      <c r="J275"/>
      <c r="K275"/>
      <c r="L275"/>
      <c r="M275"/>
      <c r="N275"/>
      <c r="O275"/>
      <c r="P275"/>
    </row>
    <row r="276" spans="1:16" s="42" customFormat="1" x14ac:dyDescent="0.25">
      <c r="A276" s="66"/>
      <c r="B276" s="73"/>
      <c r="C276" s="73"/>
      <c r="D276" s="24" t="s">
        <v>35</v>
      </c>
      <c r="E276" s="22" t="s">
        <v>29</v>
      </c>
      <c r="F276" s="40" t="s">
        <v>22</v>
      </c>
      <c r="G276"/>
      <c r="H276"/>
      <c r="I276"/>
      <c r="J276"/>
      <c r="K276"/>
      <c r="L276"/>
      <c r="M276"/>
      <c r="N276"/>
      <c r="O276"/>
      <c r="P276"/>
    </row>
    <row r="277" spans="1:16" s="42" customFormat="1" x14ac:dyDescent="0.25">
      <c r="A277" s="66"/>
      <c r="B277" s="73"/>
      <c r="C277" s="73"/>
      <c r="D277" s="24" t="s">
        <v>57</v>
      </c>
      <c r="E277" s="22" t="s">
        <v>29</v>
      </c>
      <c r="F277" s="40" t="s">
        <v>22</v>
      </c>
      <c r="G277"/>
      <c r="H277"/>
      <c r="I277"/>
      <c r="J277"/>
      <c r="K277"/>
      <c r="L277"/>
      <c r="M277"/>
      <c r="N277"/>
      <c r="O277"/>
      <c r="P277"/>
    </row>
    <row r="278" spans="1:16" s="42" customFormat="1" ht="26.25" x14ac:dyDescent="0.25">
      <c r="A278" s="66"/>
      <c r="B278" s="73"/>
      <c r="C278" s="73"/>
      <c r="D278" s="25" t="s">
        <v>37</v>
      </c>
      <c r="E278" s="22" t="s">
        <v>29</v>
      </c>
      <c r="F278" s="40" t="s">
        <v>22</v>
      </c>
      <c r="G278"/>
      <c r="H278"/>
      <c r="I278"/>
      <c r="J278"/>
      <c r="K278"/>
      <c r="L278"/>
      <c r="M278"/>
      <c r="N278"/>
      <c r="O278"/>
      <c r="P278"/>
    </row>
    <row r="279" spans="1:16" s="42" customFormat="1" ht="29.25" customHeight="1" x14ac:dyDescent="0.25">
      <c r="A279" s="66"/>
      <c r="B279" s="73"/>
      <c r="C279" s="73"/>
      <c r="D279" s="68" t="s">
        <v>38</v>
      </c>
      <c r="E279" s="69"/>
      <c r="F279" s="70"/>
      <c r="G279"/>
      <c r="H279"/>
      <c r="I279"/>
      <c r="J279"/>
      <c r="K279"/>
      <c r="L279"/>
      <c r="M279"/>
      <c r="N279"/>
      <c r="O279"/>
      <c r="P279"/>
    </row>
    <row r="280" spans="1:16" s="42" customFormat="1" x14ac:dyDescent="0.25">
      <c r="A280" s="66"/>
      <c r="B280" s="73"/>
      <c r="C280" s="73"/>
      <c r="D280" s="24" t="s">
        <v>39</v>
      </c>
      <c r="E280" s="27" t="s">
        <v>40</v>
      </c>
      <c r="F280" s="5" t="s">
        <v>22</v>
      </c>
      <c r="G280"/>
      <c r="H280"/>
      <c r="I280"/>
      <c r="J280"/>
      <c r="K280"/>
      <c r="L280"/>
      <c r="M280"/>
      <c r="N280"/>
      <c r="O280"/>
      <c r="P280"/>
    </row>
    <row r="281" spans="1:16" s="42" customFormat="1" x14ac:dyDescent="0.25">
      <c r="A281" s="66"/>
      <c r="B281" s="73"/>
      <c r="C281" s="73"/>
      <c r="D281" s="68" t="s">
        <v>41</v>
      </c>
      <c r="E281" s="69"/>
      <c r="F281" s="70"/>
      <c r="G281"/>
      <c r="H281"/>
      <c r="I281"/>
      <c r="J281"/>
      <c r="K281"/>
      <c r="L281"/>
      <c r="M281"/>
      <c r="N281"/>
      <c r="O281"/>
      <c r="P281"/>
    </row>
    <row r="282" spans="1:16" s="42" customFormat="1" x14ac:dyDescent="0.25">
      <c r="A282" s="66"/>
      <c r="B282" s="73"/>
      <c r="C282" s="73"/>
      <c r="D282" s="28" t="s">
        <v>42</v>
      </c>
      <c r="E282" s="29" t="s">
        <v>58</v>
      </c>
      <c r="F282" s="5" t="s">
        <v>22</v>
      </c>
      <c r="G282"/>
      <c r="H282"/>
      <c r="I282"/>
      <c r="J282"/>
      <c r="K282"/>
      <c r="L282"/>
      <c r="M282"/>
      <c r="N282"/>
      <c r="O282"/>
      <c r="P282"/>
    </row>
    <row r="283" spans="1:16" s="42" customFormat="1" ht="28.5" customHeight="1" x14ac:dyDescent="0.25">
      <c r="A283" s="66"/>
      <c r="B283" s="73"/>
      <c r="C283" s="73"/>
      <c r="D283" s="71" t="s">
        <v>43</v>
      </c>
      <c r="E283" s="71"/>
      <c r="F283" s="71"/>
      <c r="G283"/>
      <c r="H283"/>
      <c r="I283"/>
      <c r="J283"/>
      <c r="K283"/>
      <c r="L283"/>
      <c r="M283"/>
      <c r="N283"/>
      <c r="O283"/>
      <c r="P283"/>
    </row>
    <row r="284" spans="1:16" s="42" customFormat="1" ht="26.25" x14ac:dyDescent="0.25">
      <c r="A284" s="66"/>
      <c r="B284" s="73"/>
      <c r="C284" s="73"/>
      <c r="D284" s="41" t="s">
        <v>44</v>
      </c>
      <c r="E284" s="22" t="s">
        <v>14</v>
      </c>
      <c r="F284" s="5" t="s">
        <v>22</v>
      </c>
      <c r="G284"/>
      <c r="H284"/>
      <c r="I284"/>
      <c r="J284"/>
      <c r="K284"/>
      <c r="L284"/>
      <c r="M284"/>
      <c r="N284"/>
      <c r="O284"/>
      <c r="P284"/>
    </row>
    <row r="285" spans="1:16" s="42" customFormat="1" x14ac:dyDescent="0.25">
      <c r="A285" s="66"/>
      <c r="B285" s="73"/>
      <c r="C285" s="73"/>
      <c r="D285" s="43" t="s">
        <v>70</v>
      </c>
      <c r="E285" s="22" t="s">
        <v>71</v>
      </c>
      <c r="F285" s="5" t="s">
        <v>22</v>
      </c>
      <c r="G285"/>
      <c r="H285"/>
      <c r="I285"/>
      <c r="J285"/>
      <c r="K285"/>
      <c r="L285"/>
      <c r="M285"/>
      <c r="N285"/>
      <c r="O285"/>
      <c r="P285"/>
    </row>
    <row r="286" spans="1:16" s="42" customFormat="1" x14ac:dyDescent="0.25">
      <c r="A286" s="66"/>
      <c r="B286" s="73"/>
      <c r="C286" s="73"/>
      <c r="D286" s="12" t="s">
        <v>15</v>
      </c>
      <c r="E286" s="13" t="s">
        <v>16</v>
      </c>
      <c r="F286" s="5" t="s">
        <v>22</v>
      </c>
      <c r="G286"/>
      <c r="H286"/>
      <c r="I286"/>
      <c r="J286"/>
      <c r="K286"/>
      <c r="L286"/>
      <c r="M286"/>
      <c r="N286"/>
      <c r="O286"/>
      <c r="P286"/>
    </row>
    <row r="287" spans="1:16" s="42" customFormat="1" x14ac:dyDescent="0.25">
      <c r="A287" s="66"/>
      <c r="B287" s="73"/>
      <c r="C287" s="73"/>
      <c r="D287" s="15" t="s">
        <v>55</v>
      </c>
      <c r="E287" s="13" t="s">
        <v>16</v>
      </c>
      <c r="F287" s="5" t="s">
        <v>22</v>
      </c>
      <c r="G287"/>
      <c r="H287"/>
      <c r="I287"/>
      <c r="J287"/>
      <c r="K287"/>
      <c r="L287"/>
      <c r="M287"/>
      <c r="N287"/>
      <c r="O287"/>
      <c r="P287"/>
    </row>
    <row r="288" spans="1:16" s="42" customFormat="1" x14ac:dyDescent="0.25">
      <c r="A288" s="66"/>
      <c r="B288" s="73"/>
      <c r="C288" s="73"/>
      <c r="D288" s="71" t="s">
        <v>45</v>
      </c>
      <c r="E288" s="71"/>
      <c r="F288" s="71"/>
      <c r="G288"/>
      <c r="H288"/>
      <c r="I288"/>
      <c r="J288"/>
      <c r="K288"/>
      <c r="L288"/>
      <c r="M288"/>
      <c r="N288"/>
      <c r="O288"/>
      <c r="P288"/>
    </row>
    <row r="289" spans="1:16" s="42" customFormat="1" x14ac:dyDescent="0.25">
      <c r="A289" s="66"/>
      <c r="B289" s="73"/>
      <c r="C289" s="73"/>
      <c r="D289" s="33" t="s">
        <v>46</v>
      </c>
      <c r="E289" s="34" t="s">
        <v>16</v>
      </c>
      <c r="F289" s="38" t="s">
        <v>22</v>
      </c>
      <c r="G289"/>
      <c r="H289"/>
      <c r="I289"/>
      <c r="J289"/>
      <c r="K289"/>
      <c r="L289"/>
      <c r="M289"/>
      <c r="N289"/>
      <c r="O289"/>
      <c r="P289"/>
    </row>
    <row r="290" spans="1:16" s="42" customFormat="1" x14ac:dyDescent="0.25">
      <c r="A290" s="66"/>
      <c r="B290" s="73"/>
      <c r="C290" s="73"/>
      <c r="D290" s="33" t="s">
        <v>47</v>
      </c>
      <c r="E290" s="34" t="s">
        <v>16</v>
      </c>
      <c r="F290" s="38" t="s">
        <v>22</v>
      </c>
      <c r="G290"/>
      <c r="H290"/>
      <c r="I290"/>
      <c r="J290"/>
      <c r="K290"/>
      <c r="L290"/>
      <c r="M290"/>
      <c r="N290"/>
      <c r="O290"/>
      <c r="P290"/>
    </row>
    <row r="291" spans="1:16" s="42" customFormat="1" x14ac:dyDescent="0.25">
      <c r="A291" s="66"/>
      <c r="B291" s="73"/>
      <c r="C291" s="73"/>
      <c r="D291" s="33" t="s">
        <v>72</v>
      </c>
      <c r="E291" s="34" t="s">
        <v>16</v>
      </c>
      <c r="F291" s="50" t="s">
        <v>77</v>
      </c>
      <c r="G291"/>
      <c r="H291"/>
      <c r="I291"/>
      <c r="J291"/>
      <c r="K291"/>
      <c r="L291"/>
      <c r="M291"/>
      <c r="N291"/>
      <c r="O291"/>
      <c r="P291"/>
    </row>
    <row r="292" spans="1:16" s="42" customFormat="1" ht="39" x14ac:dyDescent="0.25">
      <c r="A292" s="66"/>
      <c r="B292" s="73"/>
      <c r="C292" s="73"/>
      <c r="D292" s="33" t="s">
        <v>49</v>
      </c>
      <c r="E292" s="34" t="s">
        <v>16</v>
      </c>
      <c r="F292" s="38" t="s">
        <v>22</v>
      </c>
      <c r="G292"/>
      <c r="H292"/>
      <c r="I292"/>
      <c r="J292"/>
      <c r="K292"/>
      <c r="L292"/>
      <c r="M292"/>
      <c r="N292"/>
      <c r="O292"/>
      <c r="P292"/>
    </row>
    <row r="293" spans="1:16" s="42" customFormat="1" x14ac:dyDescent="0.25">
      <c r="A293" s="66"/>
      <c r="B293" s="73"/>
      <c r="C293" s="73"/>
      <c r="D293" s="33" t="s">
        <v>50</v>
      </c>
      <c r="E293" s="34" t="s">
        <v>51</v>
      </c>
      <c r="F293" s="38" t="s">
        <v>22</v>
      </c>
      <c r="G293"/>
      <c r="H293"/>
      <c r="I293"/>
      <c r="J293"/>
      <c r="K293"/>
      <c r="L293"/>
      <c r="M293"/>
      <c r="N293"/>
      <c r="O293"/>
      <c r="P293"/>
    </row>
    <row r="294" spans="1:16" s="42" customFormat="1" ht="26.25" x14ac:dyDescent="0.25">
      <c r="A294" s="66"/>
      <c r="B294" s="73"/>
      <c r="C294" s="73"/>
      <c r="D294" s="33" t="s">
        <v>52</v>
      </c>
      <c r="E294" s="36" t="s">
        <v>16</v>
      </c>
      <c r="F294" s="38" t="s">
        <v>22</v>
      </c>
      <c r="G294"/>
      <c r="H294"/>
      <c r="I294"/>
      <c r="J294"/>
      <c r="K294"/>
      <c r="L294"/>
      <c r="M294"/>
      <c r="N294"/>
      <c r="O294"/>
      <c r="P294"/>
    </row>
    <row r="295" spans="1:16" s="42" customFormat="1" x14ac:dyDescent="0.25">
      <c r="A295" s="67"/>
      <c r="B295" s="74"/>
      <c r="C295" s="74"/>
      <c r="D295" s="33" t="s">
        <v>35</v>
      </c>
      <c r="E295" s="36" t="s">
        <v>16</v>
      </c>
      <c r="F295" s="38" t="s">
        <v>22</v>
      </c>
      <c r="G295"/>
      <c r="H295"/>
      <c r="I295"/>
      <c r="J295"/>
      <c r="K295"/>
      <c r="L295"/>
      <c r="M295"/>
      <c r="N295"/>
      <c r="O295"/>
      <c r="P295"/>
    </row>
  </sheetData>
  <mergeCells count="100">
    <mergeCell ref="D281:F281"/>
    <mergeCell ref="D283:F283"/>
    <mergeCell ref="D288:F288"/>
    <mergeCell ref="D244:F244"/>
    <mergeCell ref="D246:F246"/>
    <mergeCell ref="D248:F248"/>
    <mergeCell ref="D252:F252"/>
    <mergeCell ref="D231:F231"/>
    <mergeCell ref="D235:F235"/>
    <mergeCell ref="D266:F266"/>
    <mergeCell ref="D270:F270"/>
    <mergeCell ref="D279:F279"/>
    <mergeCell ref="D208:F208"/>
    <mergeCell ref="D210:F210"/>
    <mergeCell ref="D212:F212"/>
    <mergeCell ref="D216:F216"/>
    <mergeCell ref="A260:A295"/>
    <mergeCell ref="B260:B295"/>
    <mergeCell ref="C260:C295"/>
    <mergeCell ref="D260:F260"/>
    <mergeCell ref="D261:F261"/>
    <mergeCell ref="D265:F265"/>
    <mergeCell ref="A225:A259"/>
    <mergeCell ref="B225:B259"/>
    <mergeCell ref="C225:C259"/>
    <mergeCell ref="D225:F225"/>
    <mergeCell ref="D226:F226"/>
    <mergeCell ref="D230:F230"/>
    <mergeCell ref="D141:F141"/>
    <mergeCell ref="D145:F145"/>
    <mergeCell ref="A188:A223"/>
    <mergeCell ref="B188:B223"/>
    <mergeCell ref="C188:C223"/>
    <mergeCell ref="D188:F188"/>
    <mergeCell ref="D189:F189"/>
    <mergeCell ref="D193:F193"/>
    <mergeCell ref="D194:F194"/>
    <mergeCell ref="D199:F199"/>
    <mergeCell ref="A117:A152"/>
    <mergeCell ref="B117:B152"/>
    <mergeCell ref="C117:C152"/>
    <mergeCell ref="D117:F117"/>
    <mergeCell ref="D118:F118"/>
    <mergeCell ref="D122:F122"/>
    <mergeCell ref="D137:F137"/>
    <mergeCell ref="D139:F139"/>
    <mergeCell ref="D87:F87"/>
    <mergeCell ref="D92:F92"/>
    <mergeCell ref="D101:F101"/>
    <mergeCell ref="D103:F103"/>
    <mergeCell ref="D105:F105"/>
    <mergeCell ref="D109:F109"/>
    <mergeCell ref="D123:F123"/>
    <mergeCell ref="D128:F128"/>
    <mergeCell ref="A45:A80"/>
    <mergeCell ref="B45:B80"/>
    <mergeCell ref="C45:C80"/>
    <mergeCell ref="D45:F45"/>
    <mergeCell ref="D46:F46"/>
    <mergeCell ref="D50:F50"/>
    <mergeCell ref="D51:F51"/>
    <mergeCell ref="D56:F56"/>
    <mergeCell ref="D65:F65"/>
    <mergeCell ref="D67:F67"/>
    <mergeCell ref="D69:F69"/>
    <mergeCell ref="D73:F73"/>
    <mergeCell ref="A81:A116"/>
    <mergeCell ref="B81:B116"/>
    <mergeCell ref="C81:C116"/>
    <mergeCell ref="D81:F81"/>
    <mergeCell ref="D82:F82"/>
    <mergeCell ref="D86:F86"/>
    <mergeCell ref="D36:F36"/>
    <mergeCell ref="E1:F1"/>
    <mergeCell ref="E2:F2"/>
    <mergeCell ref="A5:F5"/>
    <mergeCell ref="A6:F6"/>
    <mergeCell ref="A9:A44"/>
    <mergeCell ref="B9:B44"/>
    <mergeCell ref="C9:C44"/>
    <mergeCell ref="D9:F9"/>
    <mergeCell ref="D10:F10"/>
    <mergeCell ref="D14:F14"/>
    <mergeCell ref="D15:F15"/>
    <mergeCell ref="D19:F19"/>
    <mergeCell ref="D28:F28"/>
    <mergeCell ref="D30:F30"/>
    <mergeCell ref="D32:F32"/>
    <mergeCell ref="A153:A187"/>
    <mergeCell ref="D153:F153"/>
    <mergeCell ref="D154:F154"/>
    <mergeCell ref="D158:F158"/>
    <mergeCell ref="D159:F159"/>
    <mergeCell ref="D164:F164"/>
    <mergeCell ref="D173:F173"/>
    <mergeCell ref="D175:F175"/>
    <mergeCell ref="D177:F177"/>
    <mergeCell ref="D181:F181"/>
    <mergeCell ref="B153:B187"/>
    <mergeCell ref="C153:C187"/>
  </mergeCells>
  <pageMargins left="0.14000000000000001" right="0.15748031496062992" top="0.33" bottom="0.35433070866141736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Сохновская СОШ</vt:lpstr>
      <vt:lpstr>'Сохновская СОШ'!Область_печати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dcterms:created xsi:type="dcterms:W3CDTF">2020-03-18T12:38:19Z</dcterms:created>
  <dcterms:modified xsi:type="dcterms:W3CDTF">2026-02-26T17:10:35Z</dcterms:modified>
</cp:coreProperties>
</file>